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623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rive\Projetos Felipe Barcelos\Prefeitura Municipal de Papagaios - Secretário\TAPA-BURACO-fevereiro 2025\TAPA-BURACO-fevereiro 2025\"/>
    </mc:Choice>
  </mc:AlternateContent>
  <xr:revisionPtr revIDLastSave="0" documentId="13_ncr:1_{86D59340-8A5F-4D48-A716-0DF53C83750E}" xr6:coauthVersionLast="47" xr6:coauthVersionMax="47" xr10:uidLastSave="{00000000-0000-0000-0000-000000000000}"/>
  <bookViews>
    <workbookView xWindow="-28920" yWindow="-120" windowWidth="29040" windowHeight="15720" xr2:uid="{00000000-000D-0000-FFFF-FFFF00000000}"/>
  </bookViews>
  <sheets>
    <sheet name="Planilha Orcamentaria" sheetId="5" r:id="rId1"/>
    <sheet name="BDI" sheetId="6" r:id="rId2"/>
    <sheet name="COTAÇÃO CIMENTO" sheetId="9" r:id="rId3"/>
    <sheet name="COTAÇÃO EMULSÃO ASFÁLTICA" sheetId="10" r:id="rId4"/>
  </sheets>
  <definedNames>
    <definedName name="_xlnm.Print_Area" localSheetId="0">'Planilha Orcamentaria'!$A$1:$I$32</definedName>
  </definedNames>
  <calcPr calcId="191029" iterateCount="0" iterateDelta="0" concurrentCalc="0"/>
</workbook>
</file>

<file path=xl/calcChain.xml><?xml version="1.0" encoding="utf-8"?>
<calcChain xmlns="http://schemas.openxmlformats.org/spreadsheetml/2006/main">
  <c r="E16" i="5" l="1"/>
  <c r="G16" i="5"/>
  <c r="H16" i="5"/>
  <c r="G15" i="5"/>
  <c r="H15" i="5"/>
  <c r="E14" i="5"/>
  <c r="E17" i="5"/>
  <c r="G13" i="5"/>
  <c r="H13" i="5"/>
  <c r="G14" i="5"/>
  <c r="H14" i="5"/>
  <c r="G17" i="5"/>
  <c r="H17" i="5"/>
  <c r="I26" i="5"/>
  <c r="H19" i="5"/>
</calcChain>
</file>

<file path=xl/sharedStrings.xml><?xml version="1.0" encoding="utf-8"?>
<sst xmlns="http://schemas.openxmlformats.org/spreadsheetml/2006/main" count="50" uniqueCount="48">
  <si>
    <t>ITEM</t>
  </si>
  <si>
    <t xml:space="preserve"> </t>
  </si>
  <si>
    <t>1.1</t>
  </si>
  <si>
    <t xml:space="preserve">FORMA DE EXECUÇÃO: </t>
  </si>
  <si>
    <t>(    )</t>
  </si>
  <si>
    <t>DIRETA</t>
  </si>
  <si>
    <t>(  X )</t>
  </si>
  <si>
    <t>INDIRETA</t>
  </si>
  <si>
    <t>CÓDIGO</t>
  </si>
  <si>
    <t>DESCRIÇÃO</t>
  </si>
  <si>
    <t>UNIDADE</t>
  </si>
  <si>
    <t>QUANTIDADE</t>
  </si>
  <si>
    <t>PREÇO TOTAL</t>
  </si>
  <si>
    <t>M3</t>
  </si>
  <si>
    <t>TOTAL GERAL DA OBRA</t>
  </si>
  <si>
    <t>109267/D</t>
  </si>
  <si>
    <t>FOLHA Nº: 01/01</t>
  </si>
  <si>
    <t>BDI</t>
  </si>
  <si>
    <t>PREÇO UNITÁRIO S/ BDI</t>
  </si>
  <si>
    <t>PREÇO UNITÁRIO C/ BDI</t>
  </si>
  <si>
    <t xml:space="preserve">ENGENHEIRO RESPONSÁVEL </t>
  </si>
  <si>
    <t>PREFEITURA MUNICIPAL DE PAPAGAIOS</t>
  </si>
  <si>
    <t>PREFEITURA MUNICIPAL DE PAPAGAIOS
ESTADO DE MINAS GERAIS</t>
  </si>
  <si>
    <t xml:space="preserve">PLANILHA ORÇAMENTÁRIA </t>
  </si>
  <si>
    <t>1.2</t>
  </si>
  <si>
    <t>PREFEITA MUNICIPAL</t>
  </si>
  <si>
    <t>LOCAL: DIVERSOS LOGRADOUROS - CONFORME DEMANDA</t>
  </si>
  <si>
    <t>1.3</t>
  </si>
  <si>
    <t>PRAZO DE EXECUÇÃO: CONFORME DEMANDA</t>
  </si>
  <si>
    <t>OPERAÇÃO TAPA-BURACO</t>
  </si>
  <si>
    <t>SICRO-6416078</t>
  </si>
  <si>
    <t>TON</t>
  </si>
  <si>
    <t>SICRO- 4915757</t>
  </si>
  <si>
    <t>SICRO-5915321</t>
  </si>
  <si>
    <t>TON X KM</t>
  </si>
  <si>
    <t xml:space="preserve">Transporte com caminhão basculante de 14m³-rodovia pavimentada </t>
  </si>
  <si>
    <r>
      <t>Tapa buraco com pintura de ligação-demolição com serra cortapiso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>(INCLUI A DEMOLIÇÃO LOCALIZADA  E AFASTAMENTO DO MATERIAL, APENAS)</t>
    </r>
  </si>
  <si>
    <t xml:space="preserve">Usinagem de concreto asfáltico-faixa C-areia e brita comerciais </t>
  </si>
  <si>
    <t>OBRA: OPERAÇÃO TAPA-BURACO EM CBUQ - DIVERSOS LOCAIS</t>
  </si>
  <si>
    <t>Emulsão asfáltica - RR - 1C</t>
  </si>
  <si>
    <t>1.4</t>
  </si>
  <si>
    <t>1.5</t>
  </si>
  <si>
    <t>CIMENTO ASFÁLTICO DE PETRÓLEO - CAP 50/70</t>
  </si>
  <si>
    <t>COTAÇÃO</t>
  </si>
  <si>
    <t>L</t>
  </si>
  <si>
    <t>REGIÃO/MÊS DE REFERÊNCIA: SICRO- DNIT-Região Sudeste-MG - JANEIRO/2025 (ultima atualização disponível na data)</t>
  </si>
  <si>
    <t>DATA: 29/04/2025</t>
  </si>
  <si>
    <t>MAIS APLICAÇÃO DE 18% REFERENTE AO ICMS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</si>
</sst>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0_);_(* \(#,##0.00\);_(* &quot;-&quot;??_);_(@_)"/>
    <numFmt numFmtId="165" formatCode="_(&quot;R$ &quot;* #,##0.00_);_(&quot;R$ &quot;* \(#,##0.00\);_(&quot;R$ &quot;* &quot;-&quot;??_);_(@_)"/>
    <numFmt numFmtId="166" formatCode="&quot;R$&quot;\ #,##0.00"/>
  </numFmts>
  <fonts count="2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</font>
    <font>
      <b/>
      <sz val="10"/>
      <color indexed="8"/>
      <name val="Arial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b/>
      <sz val="14"/>
      <color indexed="8"/>
      <name val="Arial"/>
      <family val="2"/>
    </font>
    <font>
      <sz val="18"/>
      <name val="Arial"/>
      <family val="2"/>
    </font>
    <font>
      <b/>
      <sz val="8"/>
      <color rgb="FFFF0000"/>
      <name val="Arial"/>
      <family val="2"/>
    </font>
    <font>
      <b/>
      <sz val="11"/>
      <color indexed="8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sz val="8"/>
      <name val="Calibri"/>
      <family val="2"/>
      <scheme val="minor"/>
    </font>
    <font>
      <b/>
      <sz val="14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7">
    <xf numFmtId="0" fontId="0" fillId="0" borderId="0"/>
    <xf numFmtId="0" fontId="1" fillId="0" borderId="0"/>
    <xf numFmtId="164" fontId="1" fillId="0" borderId="0" applyFont="0" applyFill="0" applyBorder="0" applyAlignment="0" applyProtection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</cellStyleXfs>
  <cellXfs count="77">
    <xf numFmtId="0" fontId="0" fillId="0" borderId="0" xfId="0"/>
    <xf numFmtId="0" fontId="1" fillId="0" borderId="0" xfId="1"/>
    <xf numFmtId="0" fontId="4" fillId="0" borderId="0" xfId="5" applyFont="1"/>
    <xf numFmtId="0" fontId="6" fillId="0" borderId="9" xfId="5" applyFont="1" applyBorder="1" applyAlignment="1">
      <alignment horizontal="center" vertical="center"/>
    </xf>
    <xf numFmtId="4" fontId="4" fillId="0" borderId="0" xfId="5" applyNumberFormat="1" applyFont="1"/>
    <xf numFmtId="0" fontId="9" fillId="0" borderId="0" xfId="5" applyFont="1" applyAlignment="1">
      <alignment horizontal="center" vertical="center" wrapText="1"/>
    </xf>
    <xf numFmtId="4" fontId="9" fillId="0" borderId="0" xfId="5" applyNumberFormat="1" applyFont="1" applyAlignment="1">
      <alignment horizontal="center" vertical="center" wrapText="1"/>
    </xf>
    <xf numFmtId="0" fontId="4" fillId="0" borderId="0" xfId="5" applyFont="1" applyAlignment="1">
      <alignment vertical="center"/>
    </xf>
    <xf numFmtId="0" fontId="4" fillId="0" borderId="0" xfId="5" applyFont="1" applyAlignment="1">
      <alignment horizontal="center" vertical="center"/>
    </xf>
    <xf numFmtId="0" fontId="8" fillId="0" borderId="0" xfId="5" applyFont="1" applyAlignment="1">
      <alignment vertical="center"/>
    </xf>
    <xf numFmtId="0" fontId="8" fillId="0" borderId="0" xfId="5" applyFont="1" applyAlignment="1">
      <alignment horizontal="center" vertical="center"/>
    </xf>
    <xf numFmtId="0" fontId="6" fillId="0" borderId="12" xfId="5" applyFont="1" applyBorder="1" applyAlignment="1">
      <alignment horizontal="center" vertical="center"/>
    </xf>
    <xf numFmtId="0" fontId="6" fillId="0" borderId="12" xfId="5" applyFont="1" applyBorder="1" applyAlignment="1">
      <alignment horizontal="center" vertical="center" wrapText="1"/>
    </xf>
    <xf numFmtId="0" fontId="3" fillId="0" borderId="12" xfId="5" applyFont="1" applyBorder="1" applyAlignment="1">
      <alignment horizontal="center" vertical="center" wrapText="1"/>
    </xf>
    <xf numFmtId="0" fontId="8" fillId="0" borderId="12" xfId="5" applyFont="1" applyBorder="1" applyAlignment="1">
      <alignment horizontal="center" vertical="center" wrapText="1"/>
    </xf>
    <xf numFmtId="49" fontId="8" fillId="0" borderId="12" xfId="5" applyNumberFormat="1" applyFont="1" applyBorder="1" applyAlignment="1">
      <alignment horizontal="center" vertical="center" wrapText="1"/>
    </xf>
    <xf numFmtId="2" fontId="8" fillId="0" borderId="12" xfId="6" applyNumberFormat="1" applyFont="1" applyFill="1" applyBorder="1" applyAlignment="1">
      <alignment horizontal="center" vertical="center" wrapText="1"/>
    </xf>
    <xf numFmtId="4" fontId="8" fillId="0" borderId="12" xfId="5" applyNumberFormat="1" applyFont="1" applyBorder="1" applyAlignment="1">
      <alignment horizontal="center" vertical="center" wrapText="1"/>
    </xf>
    <xf numFmtId="4" fontId="8" fillId="2" borderId="12" xfId="5" applyNumberFormat="1" applyFont="1" applyFill="1" applyBorder="1" applyAlignment="1">
      <alignment horizontal="center" vertical="center" wrapText="1"/>
    </xf>
    <xf numFmtId="0" fontId="7" fillId="4" borderId="12" xfId="5" applyFont="1" applyFill="1" applyBorder="1" applyAlignment="1">
      <alignment horizontal="center" vertical="center" wrapText="1"/>
    </xf>
    <xf numFmtId="49" fontId="7" fillId="4" borderId="12" xfId="5" applyNumberFormat="1" applyFont="1" applyFill="1" applyBorder="1" applyAlignment="1">
      <alignment horizontal="center" vertical="center" wrapText="1"/>
    </xf>
    <xf numFmtId="2" fontId="3" fillId="4" borderId="12" xfId="6" applyNumberFormat="1" applyFont="1" applyFill="1" applyBorder="1" applyAlignment="1">
      <alignment horizontal="center" vertical="center" wrapText="1"/>
    </xf>
    <xf numFmtId="4" fontId="3" fillId="4" borderId="12" xfId="5" applyNumberFormat="1" applyFont="1" applyFill="1" applyBorder="1" applyAlignment="1">
      <alignment horizontal="center" vertical="center" wrapText="1"/>
    </xf>
    <xf numFmtId="166" fontId="3" fillId="0" borderId="12" xfId="5" applyNumberFormat="1" applyFont="1" applyBorder="1" applyAlignment="1">
      <alignment horizontal="center" vertical="center" wrapText="1"/>
    </xf>
    <xf numFmtId="4" fontId="5" fillId="0" borderId="27" xfId="5" applyNumberFormat="1" applyFont="1" applyBorder="1" applyAlignment="1">
      <alignment horizontal="center" vertical="center" wrapText="1"/>
    </xf>
    <xf numFmtId="10" fontId="13" fillId="3" borderId="28" xfId="4" applyNumberFormat="1" applyFont="1" applyFill="1" applyBorder="1" applyAlignment="1">
      <alignment horizontal="center" vertical="center"/>
    </xf>
    <xf numFmtId="166" fontId="4" fillId="0" borderId="0" xfId="5" applyNumberFormat="1" applyFont="1"/>
    <xf numFmtId="0" fontId="8" fillId="0" borderId="12" xfId="5" applyFont="1" applyBorder="1" applyAlignment="1">
      <alignment horizontal="left" vertical="top" wrapText="1"/>
    </xf>
    <xf numFmtId="0" fontId="15" fillId="0" borderId="12" xfId="5" applyFont="1" applyBorder="1" applyAlignment="1">
      <alignment horizontal="center" vertical="center" wrapText="1"/>
    </xf>
    <xf numFmtId="0" fontId="16" fillId="0" borderId="8" xfId="5" applyFont="1" applyBorder="1" applyAlignment="1">
      <alignment vertical="center" wrapText="1"/>
    </xf>
    <xf numFmtId="0" fontId="17" fillId="0" borderId="12" xfId="5" applyFont="1" applyBorder="1" applyAlignment="1">
      <alignment horizontal="left" vertical="top" wrapText="1"/>
    </xf>
    <xf numFmtId="0" fontId="18" fillId="4" borderId="12" xfId="5" applyFont="1" applyFill="1" applyBorder="1" applyAlignment="1">
      <alignment horizontal="left" vertical="center" wrapText="1"/>
    </xf>
    <xf numFmtId="0" fontId="16" fillId="0" borderId="23" xfId="5" applyFont="1" applyBorder="1" applyAlignment="1">
      <alignment vertical="center"/>
    </xf>
    <xf numFmtId="0" fontId="16" fillId="0" borderId="15" xfId="5" applyFont="1" applyBorder="1" applyAlignment="1">
      <alignment vertical="center"/>
    </xf>
    <xf numFmtId="0" fontId="16" fillId="0" borderId="26" xfId="5" applyFont="1" applyBorder="1" applyAlignment="1">
      <alignment horizontal="left" vertical="center"/>
    </xf>
    <xf numFmtId="10" fontId="16" fillId="0" borderId="28" xfId="5" applyNumberFormat="1" applyFont="1" applyBorder="1" applyAlignment="1">
      <alignment horizontal="center" vertical="center"/>
    </xf>
    <xf numFmtId="0" fontId="16" fillId="0" borderId="14" xfId="5" applyFont="1" applyBorder="1" applyAlignment="1">
      <alignment horizontal="center" vertical="center"/>
    </xf>
    <xf numFmtId="0" fontId="16" fillId="0" borderId="8" xfId="5" applyFont="1" applyBorder="1" applyAlignment="1">
      <alignment horizontal="center" vertical="center"/>
    </xf>
    <xf numFmtId="2" fontId="3" fillId="0" borderId="12" xfId="5" applyNumberFormat="1" applyFont="1" applyBorder="1" applyAlignment="1">
      <alignment horizontal="center" vertical="center" wrapText="1"/>
    </xf>
    <xf numFmtId="0" fontId="16" fillId="0" borderId="21" xfId="5" applyFont="1" applyBorder="1" applyAlignment="1">
      <alignment horizontal="left" vertical="top"/>
    </xf>
    <xf numFmtId="0" fontId="16" fillId="0" borderId="20" xfId="5" applyFont="1" applyBorder="1" applyAlignment="1">
      <alignment horizontal="left" vertical="top"/>
    </xf>
    <xf numFmtId="0" fontId="16" fillId="0" borderId="22" xfId="5" applyFont="1" applyBorder="1" applyAlignment="1">
      <alignment horizontal="left" vertical="top"/>
    </xf>
    <xf numFmtId="0" fontId="16" fillId="0" borderId="1" xfId="5" applyFont="1" applyBorder="1" applyAlignment="1">
      <alignment horizontal="left" vertical="center"/>
    </xf>
    <xf numFmtId="0" fontId="16" fillId="0" borderId="2" xfId="5" applyFont="1" applyBorder="1" applyAlignment="1">
      <alignment horizontal="left" vertical="center"/>
    </xf>
    <xf numFmtId="0" fontId="16" fillId="0" borderId="19" xfId="5" applyFont="1" applyBorder="1" applyAlignment="1">
      <alignment horizontal="left" vertical="center"/>
    </xf>
    <xf numFmtId="0" fontId="4" fillId="0" borderId="29" xfId="5" applyFont="1" applyBorder="1" applyAlignment="1">
      <alignment horizontal="center"/>
    </xf>
    <xf numFmtId="0" fontId="4" fillId="0" borderId="30" xfId="5" applyFont="1" applyBorder="1" applyAlignment="1">
      <alignment horizontal="center"/>
    </xf>
    <xf numFmtId="0" fontId="14" fillId="0" borderId="30" xfId="0" applyFont="1" applyBorder="1" applyAlignment="1">
      <alignment horizontal="center" vertical="center" wrapText="1"/>
    </xf>
    <xf numFmtId="0" fontId="14" fillId="0" borderId="30" xfId="0" applyFont="1" applyBorder="1" applyAlignment="1">
      <alignment horizontal="center" vertical="center"/>
    </xf>
    <xf numFmtId="0" fontId="14" fillId="0" borderId="31" xfId="0" applyFont="1" applyBorder="1" applyAlignment="1">
      <alignment horizontal="center" vertical="center"/>
    </xf>
    <xf numFmtId="0" fontId="4" fillId="0" borderId="7" xfId="5" applyFont="1" applyBorder="1" applyAlignment="1">
      <alignment horizontal="center"/>
    </xf>
    <xf numFmtId="0" fontId="5" fillId="0" borderId="10" xfId="5" applyFont="1" applyBorder="1" applyAlignment="1">
      <alignment horizontal="center" vertical="center"/>
    </xf>
    <xf numFmtId="0" fontId="5" fillId="0" borderId="11" xfId="5" applyFont="1" applyBorder="1" applyAlignment="1">
      <alignment horizontal="center" vertical="center"/>
    </xf>
    <xf numFmtId="0" fontId="5" fillId="0" borderId="3" xfId="5" applyFont="1" applyBorder="1" applyAlignment="1">
      <alignment horizontal="center" vertical="center"/>
    </xf>
    <xf numFmtId="0" fontId="16" fillId="0" borderId="6" xfId="5" applyFont="1" applyBorder="1" applyAlignment="1">
      <alignment horizontal="left" vertical="center" wrapText="1"/>
    </xf>
    <xf numFmtId="0" fontId="16" fillId="0" borderId="4" xfId="5" applyFont="1" applyBorder="1" applyAlignment="1">
      <alignment horizontal="left" vertical="center" wrapText="1"/>
    </xf>
    <xf numFmtId="0" fontId="16" fillId="0" borderId="17" xfId="5" applyFont="1" applyBorder="1" applyAlignment="1">
      <alignment horizontal="left" vertical="center" wrapText="1"/>
    </xf>
    <xf numFmtId="0" fontId="12" fillId="3" borderId="12" xfId="5" applyFont="1" applyFill="1" applyBorder="1" applyAlignment="1">
      <alignment horizontal="left" vertical="center"/>
    </xf>
    <xf numFmtId="0" fontId="12" fillId="3" borderId="16" xfId="5" applyFont="1" applyFill="1" applyBorder="1" applyAlignment="1">
      <alignment horizontal="left" vertical="center"/>
    </xf>
    <xf numFmtId="0" fontId="12" fillId="3" borderId="13" xfId="5" applyFont="1" applyFill="1" applyBorder="1" applyAlignment="1">
      <alignment horizontal="left" vertical="center"/>
    </xf>
    <xf numFmtId="0" fontId="16" fillId="0" borderId="16" xfId="5" applyFont="1" applyBorder="1" applyAlignment="1">
      <alignment horizontal="center" vertical="center"/>
    </xf>
    <xf numFmtId="0" fontId="16" fillId="0" borderId="4" xfId="5" applyFont="1" applyBorder="1" applyAlignment="1">
      <alignment horizontal="center" vertical="center"/>
    </xf>
    <xf numFmtId="0" fontId="16" fillId="0" borderId="5" xfId="5" applyFont="1" applyBorder="1" applyAlignment="1">
      <alignment horizontal="center" vertical="center"/>
    </xf>
    <xf numFmtId="0" fontId="12" fillId="0" borderId="6" xfId="5" applyFont="1" applyBorder="1" applyAlignment="1">
      <alignment horizontal="left" vertical="center" wrapText="1"/>
    </xf>
    <xf numFmtId="0" fontId="12" fillId="0" borderId="4" xfId="5" applyFont="1" applyBorder="1" applyAlignment="1">
      <alignment horizontal="left" vertical="center" wrapText="1"/>
    </xf>
    <xf numFmtId="0" fontId="12" fillId="0" borderId="17" xfId="5" applyFont="1" applyBorder="1" applyAlignment="1">
      <alignment horizontal="left" vertical="center" wrapText="1"/>
    </xf>
    <xf numFmtId="0" fontId="16" fillId="0" borderId="18" xfId="5" applyFont="1" applyBorder="1" applyAlignment="1">
      <alignment horizontal="left" vertical="center" wrapText="1"/>
    </xf>
    <xf numFmtId="0" fontId="16" fillId="0" borderId="7" xfId="5" applyFont="1" applyBorder="1" applyAlignment="1">
      <alignment horizontal="left" vertical="center" wrapText="1"/>
    </xf>
    <xf numFmtId="0" fontId="4" fillId="0" borderId="24" xfId="5" applyFont="1" applyBorder="1" applyAlignment="1">
      <alignment horizontal="center" vertical="center"/>
    </xf>
    <xf numFmtId="0" fontId="4" fillId="0" borderId="0" xfId="5" applyFont="1" applyAlignment="1">
      <alignment horizontal="center" vertical="center"/>
    </xf>
    <xf numFmtId="0" fontId="8" fillId="0" borderId="14" xfId="5" applyFont="1" applyBorder="1" applyAlignment="1">
      <alignment horizontal="center" vertical="center"/>
    </xf>
    <xf numFmtId="0" fontId="8" fillId="0" borderId="0" xfId="5" applyFont="1" applyAlignment="1">
      <alignment horizontal="center" vertical="center"/>
    </xf>
    <xf numFmtId="0" fontId="6" fillId="0" borderId="0" xfId="5" applyFont="1" applyAlignment="1">
      <alignment horizontal="center" vertical="center" wrapText="1"/>
    </xf>
    <xf numFmtId="0" fontId="5" fillId="0" borderId="18" xfId="5" applyFont="1" applyBorder="1" applyAlignment="1">
      <alignment horizontal="right" vertical="center" wrapText="1"/>
    </xf>
    <xf numFmtId="0" fontId="5" fillId="0" borderId="7" xfId="5" applyFont="1" applyBorder="1" applyAlignment="1">
      <alignment horizontal="right" vertical="center" wrapText="1"/>
    </xf>
    <xf numFmtId="0" fontId="5" fillId="0" borderId="25" xfId="5" applyFont="1" applyBorder="1" applyAlignment="1">
      <alignment horizontal="right" vertical="center" wrapText="1"/>
    </xf>
    <xf numFmtId="0" fontId="20" fillId="0" borderId="0" xfId="0" applyFont="1"/>
  </cellXfs>
  <cellStyles count="7">
    <cellStyle name="Moeda 2" xfId="3" xr:uid="{00000000-0005-0000-0000-000000000000}"/>
    <cellStyle name="Normal" xfId="0" builtinId="0"/>
    <cellStyle name="Normal 2" xfId="1" xr:uid="{00000000-0005-0000-0000-000002000000}"/>
    <cellStyle name="Normal 3" xfId="5" xr:uid="{00000000-0005-0000-0000-000003000000}"/>
    <cellStyle name="Porcentagem 2" xfId="4" xr:uid="{00000000-0005-0000-0000-000004000000}"/>
    <cellStyle name="Vírgula 2" xfId="2" xr:uid="{00000000-0005-0000-0000-000005000000}"/>
    <cellStyle name="Vírgula 3" xfId="6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342900</xdr:colOff>
      <xdr:row>0</xdr:row>
      <xdr:rowOff>38100</xdr:rowOff>
    </xdr:from>
    <xdr:to>
      <xdr:col>1</xdr:col>
      <xdr:colOff>514331</xdr:colOff>
      <xdr:row>0</xdr:row>
      <xdr:rowOff>1076325</xdr:rowOff>
    </xdr:to>
    <xdr:pic>
      <xdr:nvPicPr>
        <xdr:cNvPr id="5" name="Imagem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38100"/>
          <a:ext cx="981056" cy="103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420350</xdr:colOff>
      <xdr:row>34</xdr:row>
      <xdr:rowOff>80469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D237E578-F037-74B8-5999-B36CCE27B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8954750" cy="7840169"/>
        </a:xfrm>
        <a:prstGeom prst="rect">
          <a:avLst/>
        </a:prstGeom>
      </xdr:spPr>
    </xdr:pic>
    <xdr:clientData/>
  </xdr:twoCellAnchor>
  <xdr:twoCellAnchor>
    <xdr:from>
      <xdr:col>6</xdr:col>
      <xdr:colOff>76200</xdr:colOff>
      <xdr:row>2</xdr:row>
      <xdr:rowOff>12700</xdr:rowOff>
    </xdr:from>
    <xdr:to>
      <xdr:col>7</xdr:col>
      <xdr:colOff>304800</xdr:colOff>
      <xdr:row>26</xdr:row>
      <xdr:rowOff>177800</xdr:rowOff>
    </xdr:to>
    <xdr:sp macro="" textlink="">
      <xdr:nvSpPr>
        <xdr:cNvPr id="3" name="Retângulo 2">
          <a:extLst>
            <a:ext uri="{FF2B5EF4-FFF2-40B4-BE49-F238E27FC236}">
              <a16:creationId xmlns:a16="http://schemas.microsoft.com/office/drawing/2014/main" id="{F73FD9CA-1F56-E529-F4B6-56395BFC3DF0}"/>
            </a:ext>
          </a:extLst>
        </xdr:cNvPr>
        <xdr:cNvSpPr/>
      </xdr:nvSpPr>
      <xdr:spPr>
        <a:xfrm>
          <a:off x="3733800" y="1117600"/>
          <a:ext cx="838200" cy="5384800"/>
        </a:xfrm>
        <a:prstGeom prst="rect">
          <a:avLst/>
        </a:prstGeom>
        <a:noFill/>
        <a:ln w="76200"/>
      </xdr:spPr>
      <xdr:style>
        <a:lnRef idx="2">
          <a:schemeClr val="accent2">
            <a:shade val="15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28575</xdr:rowOff>
    </xdr:from>
    <xdr:to>
      <xdr:col>17</xdr:col>
      <xdr:colOff>458710</xdr:colOff>
      <xdr:row>28</xdr:row>
      <xdr:rowOff>96010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118F4675-C4EC-9B88-B542-1BBEEF3B68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8575"/>
          <a:ext cx="10821910" cy="544906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10632</xdr:colOff>
      <xdr:row>44</xdr:row>
      <xdr:rowOff>86907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2C85FA63-EB17-842B-A972-9E78C7B2F2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935432" cy="846890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13</xdr:col>
      <xdr:colOff>105896</xdr:colOff>
      <xdr:row>90</xdr:row>
      <xdr:rowOff>29775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2EEBEC63-4D88-55BD-A428-ADBEA198D7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572500"/>
          <a:ext cx="8030696" cy="86022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12</xdr:col>
      <xdr:colOff>486864</xdr:colOff>
      <xdr:row>133</xdr:row>
      <xdr:rowOff>172537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3019E71A-D2BD-FBA5-7156-51E4630C7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7716500"/>
          <a:ext cx="7802064" cy="779253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K33"/>
  <sheetViews>
    <sheetView showGridLines="0" showZeros="0" tabSelected="1" view="pageBreakPreview" zoomScaleNormal="100" zoomScaleSheetLayoutView="100" workbookViewId="0">
      <selection activeCell="C14" sqref="C14"/>
    </sheetView>
  </sheetViews>
  <sheetFormatPr defaultRowHeight="12.75" x14ac:dyDescent="0.2"/>
  <cols>
    <col min="1" max="1" width="12.140625" style="2" bestFit="1" customWidth="1"/>
    <col min="2" max="2" width="11.5703125" style="2" customWidth="1"/>
    <col min="3" max="3" width="48.5703125" style="2" customWidth="1"/>
    <col min="4" max="4" width="16.5703125" style="2" customWidth="1"/>
    <col min="5" max="7" width="12.28515625" style="2" customWidth="1"/>
    <col min="8" max="8" width="12.7109375" style="2" bestFit="1" customWidth="1"/>
    <col min="9" max="9" width="14" style="2" bestFit="1" customWidth="1"/>
    <col min="10" max="256" width="9.140625" style="2"/>
    <col min="257" max="257" width="5.42578125" style="2" bestFit="1" customWidth="1"/>
    <col min="258" max="258" width="10.7109375" style="2" bestFit="1" customWidth="1"/>
    <col min="259" max="259" width="48" style="2" customWidth="1"/>
    <col min="260" max="260" width="11" style="2" customWidth="1"/>
    <col min="261" max="264" width="12.28515625" style="2" customWidth="1"/>
    <col min="265" max="265" width="18.140625" style="2" customWidth="1"/>
    <col min="266" max="512" width="9.140625" style="2"/>
    <col min="513" max="513" width="5.42578125" style="2" bestFit="1" customWidth="1"/>
    <col min="514" max="514" width="10.7109375" style="2" bestFit="1" customWidth="1"/>
    <col min="515" max="515" width="48" style="2" customWidth="1"/>
    <col min="516" max="516" width="11" style="2" customWidth="1"/>
    <col min="517" max="520" width="12.28515625" style="2" customWidth="1"/>
    <col min="521" max="521" width="18.140625" style="2" customWidth="1"/>
    <col min="522" max="768" width="9.140625" style="2"/>
    <col min="769" max="769" width="5.42578125" style="2" bestFit="1" customWidth="1"/>
    <col min="770" max="770" width="10.7109375" style="2" bestFit="1" customWidth="1"/>
    <col min="771" max="771" width="48" style="2" customWidth="1"/>
    <col min="772" max="772" width="11" style="2" customWidth="1"/>
    <col min="773" max="776" width="12.28515625" style="2" customWidth="1"/>
    <col min="777" max="777" width="18.140625" style="2" customWidth="1"/>
    <col min="778" max="1024" width="9.140625" style="2"/>
    <col min="1025" max="1025" width="5.42578125" style="2" bestFit="1" customWidth="1"/>
    <col min="1026" max="1026" width="10.7109375" style="2" bestFit="1" customWidth="1"/>
    <col min="1027" max="1027" width="48" style="2" customWidth="1"/>
    <col min="1028" max="1028" width="11" style="2" customWidth="1"/>
    <col min="1029" max="1032" width="12.28515625" style="2" customWidth="1"/>
    <col min="1033" max="1033" width="18.140625" style="2" customWidth="1"/>
    <col min="1034" max="1280" width="9.140625" style="2"/>
    <col min="1281" max="1281" width="5.42578125" style="2" bestFit="1" customWidth="1"/>
    <col min="1282" max="1282" width="10.7109375" style="2" bestFit="1" customWidth="1"/>
    <col min="1283" max="1283" width="48" style="2" customWidth="1"/>
    <col min="1284" max="1284" width="11" style="2" customWidth="1"/>
    <col min="1285" max="1288" width="12.28515625" style="2" customWidth="1"/>
    <col min="1289" max="1289" width="18.140625" style="2" customWidth="1"/>
    <col min="1290" max="1536" width="9.140625" style="2"/>
    <col min="1537" max="1537" width="5.42578125" style="2" bestFit="1" customWidth="1"/>
    <col min="1538" max="1538" width="10.7109375" style="2" bestFit="1" customWidth="1"/>
    <col min="1539" max="1539" width="48" style="2" customWidth="1"/>
    <col min="1540" max="1540" width="11" style="2" customWidth="1"/>
    <col min="1541" max="1544" width="12.28515625" style="2" customWidth="1"/>
    <col min="1545" max="1545" width="18.140625" style="2" customWidth="1"/>
    <col min="1546" max="1792" width="9.140625" style="2"/>
    <col min="1793" max="1793" width="5.42578125" style="2" bestFit="1" customWidth="1"/>
    <col min="1794" max="1794" width="10.7109375" style="2" bestFit="1" customWidth="1"/>
    <col min="1795" max="1795" width="48" style="2" customWidth="1"/>
    <col min="1796" max="1796" width="11" style="2" customWidth="1"/>
    <col min="1797" max="1800" width="12.28515625" style="2" customWidth="1"/>
    <col min="1801" max="1801" width="18.140625" style="2" customWidth="1"/>
    <col min="1802" max="2048" width="9.140625" style="2"/>
    <col min="2049" max="2049" width="5.42578125" style="2" bestFit="1" customWidth="1"/>
    <col min="2050" max="2050" width="10.7109375" style="2" bestFit="1" customWidth="1"/>
    <col min="2051" max="2051" width="48" style="2" customWidth="1"/>
    <col min="2052" max="2052" width="11" style="2" customWidth="1"/>
    <col min="2053" max="2056" width="12.28515625" style="2" customWidth="1"/>
    <col min="2057" max="2057" width="18.140625" style="2" customWidth="1"/>
    <col min="2058" max="2304" width="9.140625" style="2"/>
    <col min="2305" max="2305" width="5.42578125" style="2" bestFit="1" customWidth="1"/>
    <col min="2306" max="2306" width="10.7109375" style="2" bestFit="1" customWidth="1"/>
    <col min="2307" max="2307" width="48" style="2" customWidth="1"/>
    <col min="2308" max="2308" width="11" style="2" customWidth="1"/>
    <col min="2309" max="2312" width="12.28515625" style="2" customWidth="1"/>
    <col min="2313" max="2313" width="18.140625" style="2" customWidth="1"/>
    <col min="2314" max="2560" width="9.140625" style="2"/>
    <col min="2561" max="2561" width="5.42578125" style="2" bestFit="1" customWidth="1"/>
    <col min="2562" max="2562" width="10.7109375" style="2" bestFit="1" customWidth="1"/>
    <col min="2563" max="2563" width="48" style="2" customWidth="1"/>
    <col min="2564" max="2564" width="11" style="2" customWidth="1"/>
    <col min="2565" max="2568" width="12.28515625" style="2" customWidth="1"/>
    <col min="2569" max="2569" width="18.140625" style="2" customWidth="1"/>
    <col min="2570" max="2816" width="9.140625" style="2"/>
    <col min="2817" max="2817" width="5.42578125" style="2" bestFit="1" customWidth="1"/>
    <col min="2818" max="2818" width="10.7109375" style="2" bestFit="1" customWidth="1"/>
    <col min="2819" max="2819" width="48" style="2" customWidth="1"/>
    <col min="2820" max="2820" width="11" style="2" customWidth="1"/>
    <col min="2821" max="2824" width="12.28515625" style="2" customWidth="1"/>
    <col min="2825" max="2825" width="18.140625" style="2" customWidth="1"/>
    <col min="2826" max="3072" width="9.140625" style="2"/>
    <col min="3073" max="3073" width="5.42578125" style="2" bestFit="1" customWidth="1"/>
    <col min="3074" max="3074" width="10.7109375" style="2" bestFit="1" customWidth="1"/>
    <col min="3075" max="3075" width="48" style="2" customWidth="1"/>
    <col min="3076" max="3076" width="11" style="2" customWidth="1"/>
    <col min="3077" max="3080" width="12.28515625" style="2" customWidth="1"/>
    <col min="3081" max="3081" width="18.140625" style="2" customWidth="1"/>
    <col min="3082" max="3328" width="9.140625" style="2"/>
    <col min="3329" max="3329" width="5.42578125" style="2" bestFit="1" customWidth="1"/>
    <col min="3330" max="3330" width="10.7109375" style="2" bestFit="1" customWidth="1"/>
    <col min="3331" max="3331" width="48" style="2" customWidth="1"/>
    <col min="3332" max="3332" width="11" style="2" customWidth="1"/>
    <col min="3333" max="3336" width="12.28515625" style="2" customWidth="1"/>
    <col min="3337" max="3337" width="18.140625" style="2" customWidth="1"/>
    <col min="3338" max="3584" width="9.140625" style="2"/>
    <col min="3585" max="3585" width="5.42578125" style="2" bestFit="1" customWidth="1"/>
    <col min="3586" max="3586" width="10.7109375" style="2" bestFit="1" customWidth="1"/>
    <col min="3587" max="3587" width="48" style="2" customWidth="1"/>
    <col min="3588" max="3588" width="11" style="2" customWidth="1"/>
    <col min="3589" max="3592" width="12.28515625" style="2" customWidth="1"/>
    <col min="3593" max="3593" width="18.140625" style="2" customWidth="1"/>
    <col min="3594" max="3840" width="9.140625" style="2"/>
    <col min="3841" max="3841" width="5.42578125" style="2" bestFit="1" customWidth="1"/>
    <col min="3842" max="3842" width="10.7109375" style="2" bestFit="1" customWidth="1"/>
    <col min="3843" max="3843" width="48" style="2" customWidth="1"/>
    <col min="3844" max="3844" width="11" style="2" customWidth="1"/>
    <col min="3845" max="3848" width="12.28515625" style="2" customWidth="1"/>
    <col min="3849" max="3849" width="18.140625" style="2" customWidth="1"/>
    <col min="3850" max="4096" width="9.140625" style="2"/>
    <col min="4097" max="4097" width="5.42578125" style="2" bestFit="1" customWidth="1"/>
    <col min="4098" max="4098" width="10.7109375" style="2" bestFit="1" customWidth="1"/>
    <col min="4099" max="4099" width="48" style="2" customWidth="1"/>
    <col min="4100" max="4100" width="11" style="2" customWidth="1"/>
    <col min="4101" max="4104" width="12.28515625" style="2" customWidth="1"/>
    <col min="4105" max="4105" width="18.140625" style="2" customWidth="1"/>
    <col min="4106" max="4352" width="9.140625" style="2"/>
    <col min="4353" max="4353" width="5.42578125" style="2" bestFit="1" customWidth="1"/>
    <col min="4354" max="4354" width="10.7109375" style="2" bestFit="1" customWidth="1"/>
    <col min="4355" max="4355" width="48" style="2" customWidth="1"/>
    <col min="4356" max="4356" width="11" style="2" customWidth="1"/>
    <col min="4357" max="4360" width="12.28515625" style="2" customWidth="1"/>
    <col min="4361" max="4361" width="18.140625" style="2" customWidth="1"/>
    <col min="4362" max="4608" width="9.140625" style="2"/>
    <col min="4609" max="4609" width="5.42578125" style="2" bestFit="1" customWidth="1"/>
    <col min="4610" max="4610" width="10.7109375" style="2" bestFit="1" customWidth="1"/>
    <col min="4611" max="4611" width="48" style="2" customWidth="1"/>
    <col min="4612" max="4612" width="11" style="2" customWidth="1"/>
    <col min="4613" max="4616" width="12.28515625" style="2" customWidth="1"/>
    <col min="4617" max="4617" width="18.140625" style="2" customWidth="1"/>
    <col min="4618" max="4864" width="9.140625" style="2"/>
    <col min="4865" max="4865" width="5.42578125" style="2" bestFit="1" customWidth="1"/>
    <col min="4866" max="4866" width="10.7109375" style="2" bestFit="1" customWidth="1"/>
    <col min="4867" max="4867" width="48" style="2" customWidth="1"/>
    <col min="4868" max="4868" width="11" style="2" customWidth="1"/>
    <col min="4869" max="4872" width="12.28515625" style="2" customWidth="1"/>
    <col min="4873" max="4873" width="18.140625" style="2" customWidth="1"/>
    <col min="4874" max="5120" width="9.140625" style="2"/>
    <col min="5121" max="5121" width="5.42578125" style="2" bestFit="1" customWidth="1"/>
    <col min="5122" max="5122" width="10.7109375" style="2" bestFit="1" customWidth="1"/>
    <col min="5123" max="5123" width="48" style="2" customWidth="1"/>
    <col min="5124" max="5124" width="11" style="2" customWidth="1"/>
    <col min="5125" max="5128" width="12.28515625" style="2" customWidth="1"/>
    <col min="5129" max="5129" width="18.140625" style="2" customWidth="1"/>
    <col min="5130" max="5376" width="9.140625" style="2"/>
    <col min="5377" max="5377" width="5.42578125" style="2" bestFit="1" customWidth="1"/>
    <col min="5378" max="5378" width="10.7109375" style="2" bestFit="1" customWidth="1"/>
    <col min="5379" max="5379" width="48" style="2" customWidth="1"/>
    <col min="5380" max="5380" width="11" style="2" customWidth="1"/>
    <col min="5381" max="5384" width="12.28515625" style="2" customWidth="1"/>
    <col min="5385" max="5385" width="18.140625" style="2" customWidth="1"/>
    <col min="5386" max="5632" width="9.140625" style="2"/>
    <col min="5633" max="5633" width="5.42578125" style="2" bestFit="1" customWidth="1"/>
    <col min="5634" max="5634" width="10.7109375" style="2" bestFit="1" customWidth="1"/>
    <col min="5635" max="5635" width="48" style="2" customWidth="1"/>
    <col min="5636" max="5636" width="11" style="2" customWidth="1"/>
    <col min="5637" max="5640" width="12.28515625" style="2" customWidth="1"/>
    <col min="5641" max="5641" width="18.140625" style="2" customWidth="1"/>
    <col min="5642" max="5888" width="9.140625" style="2"/>
    <col min="5889" max="5889" width="5.42578125" style="2" bestFit="1" customWidth="1"/>
    <col min="5890" max="5890" width="10.7109375" style="2" bestFit="1" customWidth="1"/>
    <col min="5891" max="5891" width="48" style="2" customWidth="1"/>
    <col min="5892" max="5892" width="11" style="2" customWidth="1"/>
    <col min="5893" max="5896" width="12.28515625" style="2" customWidth="1"/>
    <col min="5897" max="5897" width="18.140625" style="2" customWidth="1"/>
    <col min="5898" max="6144" width="9.140625" style="2"/>
    <col min="6145" max="6145" width="5.42578125" style="2" bestFit="1" customWidth="1"/>
    <col min="6146" max="6146" width="10.7109375" style="2" bestFit="1" customWidth="1"/>
    <col min="6147" max="6147" width="48" style="2" customWidth="1"/>
    <col min="6148" max="6148" width="11" style="2" customWidth="1"/>
    <col min="6149" max="6152" width="12.28515625" style="2" customWidth="1"/>
    <col min="6153" max="6153" width="18.140625" style="2" customWidth="1"/>
    <col min="6154" max="6400" width="9.140625" style="2"/>
    <col min="6401" max="6401" width="5.42578125" style="2" bestFit="1" customWidth="1"/>
    <col min="6402" max="6402" width="10.7109375" style="2" bestFit="1" customWidth="1"/>
    <col min="6403" max="6403" width="48" style="2" customWidth="1"/>
    <col min="6404" max="6404" width="11" style="2" customWidth="1"/>
    <col min="6405" max="6408" width="12.28515625" style="2" customWidth="1"/>
    <col min="6409" max="6409" width="18.140625" style="2" customWidth="1"/>
    <col min="6410" max="6656" width="9.140625" style="2"/>
    <col min="6657" max="6657" width="5.42578125" style="2" bestFit="1" customWidth="1"/>
    <col min="6658" max="6658" width="10.7109375" style="2" bestFit="1" customWidth="1"/>
    <col min="6659" max="6659" width="48" style="2" customWidth="1"/>
    <col min="6660" max="6660" width="11" style="2" customWidth="1"/>
    <col min="6661" max="6664" width="12.28515625" style="2" customWidth="1"/>
    <col min="6665" max="6665" width="18.140625" style="2" customWidth="1"/>
    <col min="6666" max="6912" width="9.140625" style="2"/>
    <col min="6913" max="6913" width="5.42578125" style="2" bestFit="1" customWidth="1"/>
    <col min="6914" max="6914" width="10.7109375" style="2" bestFit="1" customWidth="1"/>
    <col min="6915" max="6915" width="48" style="2" customWidth="1"/>
    <col min="6916" max="6916" width="11" style="2" customWidth="1"/>
    <col min="6917" max="6920" width="12.28515625" style="2" customWidth="1"/>
    <col min="6921" max="6921" width="18.140625" style="2" customWidth="1"/>
    <col min="6922" max="7168" width="9.140625" style="2"/>
    <col min="7169" max="7169" width="5.42578125" style="2" bestFit="1" customWidth="1"/>
    <col min="7170" max="7170" width="10.7109375" style="2" bestFit="1" customWidth="1"/>
    <col min="7171" max="7171" width="48" style="2" customWidth="1"/>
    <col min="7172" max="7172" width="11" style="2" customWidth="1"/>
    <col min="7173" max="7176" width="12.28515625" style="2" customWidth="1"/>
    <col min="7177" max="7177" width="18.140625" style="2" customWidth="1"/>
    <col min="7178" max="7424" width="9.140625" style="2"/>
    <col min="7425" max="7425" width="5.42578125" style="2" bestFit="1" customWidth="1"/>
    <col min="7426" max="7426" width="10.7109375" style="2" bestFit="1" customWidth="1"/>
    <col min="7427" max="7427" width="48" style="2" customWidth="1"/>
    <col min="7428" max="7428" width="11" style="2" customWidth="1"/>
    <col min="7429" max="7432" width="12.28515625" style="2" customWidth="1"/>
    <col min="7433" max="7433" width="18.140625" style="2" customWidth="1"/>
    <col min="7434" max="7680" width="9.140625" style="2"/>
    <col min="7681" max="7681" width="5.42578125" style="2" bestFit="1" customWidth="1"/>
    <col min="7682" max="7682" width="10.7109375" style="2" bestFit="1" customWidth="1"/>
    <col min="7683" max="7683" width="48" style="2" customWidth="1"/>
    <col min="7684" max="7684" width="11" style="2" customWidth="1"/>
    <col min="7685" max="7688" width="12.28515625" style="2" customWidth="1"/>
    <col min="7689" max="7689" width="18.140625" style="2" customWidth="1"/>
    <col min="7690" max="7936" width="9.140625" style="2"/>
    <col min="7937" max="7937" width="5.42578125" style="2" bestFit="1" customWidth="1"/>
    <col min="7938" max="7938" width="10.7109375" style="2" bestFit="1" customWidth="1"/>
    <col min="7939" max="7939" width="48" style="2" customWidth="1"/>
    <col min="7940" max="7940" width="11" style="2" customWidth="1"/>
    <col min="7941" max="7944" width="12.28515625" style="2" customWidth="1"/>
    <col min="7945" max="7945" width="18.140625" style="2" customWidth="1"/>
    <col min="7946" max="8192" width="9.140625" style="2"/>
    <col min="8193" max="8193" width="5.42578125" style="2" bestFit="1" customWidth="1"/>
    <col min="8194" max="8194" width="10.7109375" style="2" bestFit="1" customWidth="1"/>
    <col min="8195" max="8195" width="48" style="2" customWidth="1"/>
    <col min="8196" max="8196" width="11" style="2" customWidth="1"/>
    <col min="8197" max="8200" width="12.28515625" style="2" customWidth="1"/>
    <col min="8201" max="8201" width="18.140625" style="2" customWidth="1"/>
    <col min="8202" max="8448" width="9.140625" style="2"/>
    <col min="8449" max="8449" width="5.42578125" style="2" bestFit="1" customWidth="1"/>
    <col min="8450" max="8450" width="10.7109375" style="2" bestFit="1" customWidth="1"/>
    <col min="8451" max="8451" width="48" style="2" customWidth="1"/>
    <col min="8452" max="8452" width="11" style="2" customWidth="1"/>
    <col min="8453" max="8456" width="12.28515625" style="2" customWidth="1"/>
    <col min="8457" max="8457" width="18.140625" style="2" customWidth="1"/>
    <col min="8458" max="8704" width="9.140625" style="2"/>
    <col min="8705" max="8705" width="5.42578125" style="2" bestFit="1" customWidth="1"/>
    <col min="8706" max="8706" width="10.7109375" style="2" bestFit="1" customWidth="1"/>
    <col min="8707" max="8707" width="48" style="2" customWidth="1"/>
    <col min="8708" max="8708" width="11" style="2" customWidth="1"/>
    <col min="8709" max="8712" width="12.28515625" style="2" customWidth="1"/>
    <col min="8713" max="8713" width="18.140625" style="2" customWidth="1"/>
    <col min="8714" max="8960" width="9.140625" style="2"/>
    <col min="8961" max="8961" width="5.42578125" style="2" bestFit="1" customWidth="1"/>
    <col min="8962" max="8962" width="10.7109375" style="2" bestFit="1" customWidth="1"/>
    <col min="8963" max="8963" width="48" style="2" customWidth="1"/>
    <col min="8964" max="8964" width="11" style="2" customWidth="1"/>
    <col min="8965" max="8968" width="12.28515625" style="2" customWidth="1"/>
    <col min="8969" max="8969" width="18.140625" style="2" customWidth="1"/>
    <col min="8970" max="9216" width="9.140625" style="2"/>
    <col min="9217" max="9217" width="5.42578125" style="2" bestFit="1" customWidth="1"/>
    <col min="9218" max="9218" width="10.7109375" style="2" bestFit="1" customWidth="1"/>
    <col min="9219" max="9219" width="48" style="2" customWidth="1"/>
    <col min="9220" max="9220" width="11" style="2" customWidth="1"/>
    <col min="9221" max="9224" width="12.28515625" style="2" customWidth="1"/>
    <col min="9225" max="9225" width="18.140625" style="2" customWidth="1"/>
    <col min="9226" max="9472" width="9.140625" style="2"/>
    <col min="9473" max="9473" width="5.42578125" style="2" bestFit="1" customWidth="1"/>
    <col min="9474" max="9474" width="10.7109375" style="2" bestFit="1" customWidth="1"/>
    <col min="9475" max="9475" width="48" style="2" customWidth="1"/>
    <col min="9476" max="9476" width="11" style="2" customWidth="1"/>
    <col min="9477" max="9480" width="12.28515625" style="2" customWidth="1"/>
    <col min="9481" max="9481" width="18.140625" style="2" customWidth="1"/>
    <col min="9482" max="9728" width="9.140625" style="2"/>
    <col min="9729" max="9729" width="5.42578125" style="2" bestFit="1" customWidth="1"/>
    <col min="9730" max="9730" width="10.7109375" style="2" bestFit="1" customWidth="1"/>
    <col min="9731" max="9731" width="48" style="2" customWidth="1"/>
    <col min="9732" max="9732" width="11" style="2" customWidth="1"/>
    <col min="9733" max="9736" width="12.28515625" style="2" customWidth="1"/>
    <col min="9737" max="9737" width="18.140625" style="2" customWidth="1"/>
    <col min="9738" max="9984" width="9.140625" style="2"/>
    <col min="9985" max="9985" width="5.42578125" style="2" bestFit="1" customWidth="1"/>
    <col min="9986" max="9986" width="10.7109375" style="2" bestFit="1" customWidth="1"/>
    <col min="9987" max="9987" width="48" style="2" customWidth="1"/>
    <col min="9988" max="9988" width="11" style="2" customWidth="1"/>
    <col min="9989" max="9992" width="12.28515625" style="2" customWidth="1"/>
    <col min="9993" max="9993" width="18.140625" style="2" customWidth="1"/>
    <col min="9994" max="10240" width="9.140625" style="2"/>
    <col min="10241" max="10241" width="5.42578125" style="2" bestFit="1" customWidth="1"/>
    <col min="10242" max="10242" width="10.7109375" style="2" bestFit="1" customWidth="1"/>
    <col min="10243" max="10243" width="48" style="2" customWidth="1"/>
    <col min="10244" max="10244" width="11" style="2" customWidth="1"/>
    <col min="10245" max="10248" width="12.28515625" style="2" customWidth="1"/>
    <col min="10249" max="10249" width="18.140625" style="2" customWidth="1"/>
    <col min="10250" max="10496" width="9.140625" style="2"/>
    <col min="10497" max="10497" width="5.42578125" style="2" bestFit="1" customWidth="1"/>
    <col min="10498" max="10498" width="10.7109375" style="2" bestFit="1" customWidth="1"/>
    <col min="10499" max="10499" width="48" style="2" customWidth="1"/>
    <col min="10500" max="10500" width="11" style="2" customWidth="1"/>
    <col min="10501" max="10504" width="12.28515625" style="2" customWidth="1"/>
    <col min="10505" max="10505" width="18.140625" style="2" customWidth="1"/>
    <col min="10506" max="10752" width="9.140625" style="2"/>
    <col min="10753" max="10753" width="5.42578125" style="2" bestFit="1" customWidth="1"/>
    <col min="10754" max="10754" width="10.7109375" style="2" bestFit="1" customWidth="1"/>
    <col min="10755" max="10755" width="48" style="2" customWidth="1"/>
    <col min="10756" max="10756" width="11" style="2" customWidth="1"/>
    <col min="10757" max="10760" width="12.28515625" style="2" customWidth="1"/>
    <col min="10761" max="10761" width="18.140625" style="2" customWidth="1"/>
    <col min="10762" max="11008" width="9.140625" style="2"/>
    <col min="11009" max="11009" width="5.42578125" style="2" bestFit="1" customWidth="1"/>
    <col min="11010" max="11010" width="10.7109375" style="2" bestFit="1" customWidth="1"/>
    <col min="11011" max="11011" width="48" style="2" customWidth="1"/>
    <col min="11012" max="11012" width="11" style="2" customWidth="1"/>
    <col min="11013" max="11016" width="12.28515625" style="2" customWidth="1"/>
    <col min="11017" max="11017" width="18.140625" style="2" customWidth="1"/>
    <col min="11018" max="11264" width="9.140625" style="2"/>
    <col min="11265" max="11265" width="5.42578125" style="2" bestFit="1" customWidth="1"/>
    <col min="11266" max="11266" width="10.7109375" style="2" bestFit="1" customWidth="1"/>
    <col min="11267" max="11267" width="48" style="2" customWidth="1"/>
    <col min="11268" max="11268" width="11" style="2" customWidth="1"/>
    <col min="11269" max="11272" width="12.28515625" style="2" customWidth="1"/>
    <col min="11273" max="11273" width="18.140625" style="2" customWidth="1"/>
    <col min="11274" max="11520" width="9.140625" style="2"/>
    <col min="11521" max="11521" width="5.42578125" style="2" bestFit="1" customWidth="1"/>
    <col min="11522" max="11522" width="10.7109375" style="2" bestFit="1" customWidth="1"/>
    <col min="11523" max="11523" width="48" style="2" customWidth="1"/>
    <col min="11524" max="11524" width="11" style="2" customWidth="1"/>
    <col min="11525" max="11528" width="12.28515625" style="2" customWidth="1"/>
    <col min="11529" max="11529" width="18.140625" style="2" customWidth="1"/>
    <col min="11530" max="11776" width="9.140625" style="2"/>
    <col min="11777" max="11777" width="5.42578125" style="2" bestFit="1" customWidth="1"/>
    <col min="11778" max="11778" width="10.7109375" style="2" bestFit="1" customWidth="1"/>
    <col min="11779" max="11779" width="48" style="2" customWidth="1"/>
    <col min="11780" max="11780" width="11" style="2" customWidth="1"/>
    <col min="11781" max="11784" width="12.28515625" style="2" customWidth="1"/>
    <col min="11785" max="11785" width="18.140625" style="2" customWidth="1"/>
    <col min="11786" max="12032" width="9.140625" style="2"/>
    <col min="12033" max="12033" width="5.42578125" style="2" bestFit="1" customWidth="1"/>
    <col min="12034" max="12034" width="10.7109375" style="2" bestFit="1" customWidth="1"/>
    <col min="12035" max="12035" width="48" style="2" customWidth="1"/>
    <col min="12036" max="12036" width="11" style="2" customWidth="1"/>
    <col min="12037" max="12040" width="12.28515625" style="2" customWidth="1"/>
    <col min="12041" max="12041" width="18.140625" style="2" customWidth="1"/>
    <col min="12042" max="12288" width="9.140625" style="2"/>
    <col min="12289" max="12289" width="5.42578125" style="2" bestFit="1" customWidth="1"/>
    <col min="12290" max="12290" width="10.7109375" style="2" bestFit="1" customWidth="1"/>
    <col min="12291" max="12291" width="48" style="2" customWidth="1"/>
    <col min="12292" max="12292" width="11" style="2" customWidth="1"/>
    <col min="12293" max="12296" width="12.28515625" style="2" customWidth="1"/>
    <col min="12297" max="12297" width="18.140625" style="2" customWidth="1"/>
    <col min="12298" max="12544" width="9.140625" style="2"/>
    <col min="12545" max="12545" width="5.42578125" style="2" bestFit="1" customWidth="1"/>
    <col min="12546" max="12546" width="10.7109375" style="2" bestFit="1" customWidth="1"/>
    <col min="12547" max="12547" width="48" style="2" customWidth="1"/>
    <col min="12548" max="12548" width="11" style="2" customWidth="1"/>
    <col min="12549" max="12552" width="12.28515625" style="2" customWidth="1"/>
    <col min="12553" max="12553" width="18.140625" style="2" customWidth="1"/>
    <col min="12554" max="12800" width="9.140625" style="2"/>
    <col min="12801" max="12801" width="5.42578125" style="2" bestFit="1" customWidth="1"/>
    <col min="12802" max="12802" width="10.7109375" style="2" bestFit="1" customWidth="1"/>
    <col min="12803" max="12803" width="48" style="2" customWidth="1"/>
    <col min="12804" max="12804" width="11" style="2" customWidth="1"/>
    <col min="12805" max="12808" width="12.28515625" style="2" customWidth="1"/>
    <col min="12809" max="12809" width="18.140625" style="2" customWidth="1"/>
    <col min="12810" max="13056" width="9.140625" style="2"/>
    <col min="13057" max="13057" width="5.42578125" style="2" bestFit="1" customWidth="1"/>
    <col min="13058" max="13058" width="10.7109375" style="2" bestFit="1" customWidth="1"/>
    <col min="13059" max="13059" width="48" style="2" customWidth="1"/>
    <col min="13060" max="13060" width="11" style="2" customWidth="1"/>
    <col min="13061" max="13064" width="12.28515625" style="2" customWidth="1"/>
    <col min="13065" max="13065" width="18.140625" style="2" customWidth="1"/>
    <col min="13066" max="13312" width="9.140625" style="2"/>
    <col min="13313" max="13313" width="5.42578125" style="2" bestFit="1" customWidth="1"/>
    <col min="13314" max="13314" width="10.7109375" style="2" bestFit="1" customWidth="1"/>
    <col min="13315" max="13315" width="48" style="2" customWidth="1"/>
    <col min="13316" max="13316" width="11" style="2" customWidth="1"/>
    <col min="13317" max="13320" width="12.28515625" style="2" customWidth="1"/>
    <col min="13321" max="13321" width="18.140625" style="2" customWidth="1"/>
    <col min="13322" max="13568" width="9.140625" style="2"/>
    <col min="13569" max="13569" width="5.42578125" style="2" bestFit="1" customWidth="1"/>
    <col min="13570" max="13570" width="10.7109375" style="2" bestFit="1" customWidth="1"/>
    <col min="13571" max="13571" width="48" style="2" customWidth="1"/>
    <col min="13572" max="13572" width="11" style="2" customWidth="1"/>
    <col min="13573" max="13576" width="12.28515625" style="2" customWidth="1"/>
    <col min="13577" max="13577" width="18.140625" style="2" customWidth="1"/>
    <col min="13578" max="13824" width="9.140625" style="2"/>
    <col min="13825" max="13825" width="5.42578125" style="2" bestFit="1" customWidth="1"/>
    <col min="13826" max="13826" width="10.7109375" style="2" bestFit="1" customWidth="1"/>
    <col min="13827" max="13827" width="48" style="2" customWidth="1"/>
    <col min="13828" max="13828" width="11" style="2" customWidth="1"/>
    <col min="13829" max="13832" width="12.28515625" style="2" customWidth="1"/>
    <col min="13833" max="13833" width="18.140625" style="2" customWidth="1"/>
    <col min="13834" max="14080" width="9.140625" style="2"/>
    <col min="14081" max="14081" width="5.42578125" style="2" bestFit="1" customWidth="1"/>
    <col min="14082" max="14082" width="10.7109375" style="2" bestFit="1" customWidth="1"/>
    <col min="14083" max="14083" width="48" style="2" customWidth="1"/>
    <col min="14084" max="14084" width="11" style="2" customWidth="1"/>
    <col min="14085" max="14088" width="12.28515625" style="2" customWidth="1"/>
    <col min="14089" max="14089" width="18.140625" style="2" customWidth="1"/>
    <col min="14090" max="14336" width="9.140625" style="2"/>
    <col min="14337" max="14337" width="5.42578125" style="2" bestFit="1" customWidth="1"/>
    <col min="14338" max="14338" width="10.7109375" style="2" bestFit="1" customWidth="1"/>
    <col min="14339" max="14339" width="48" style="2" customWidth="1"/>
    <col min="14340" max="14340" width="11" style="2" customWidth="1"/>
    <col min="14341" max="14344" width="12.28515625" style="2" customWidth="1"/>
    <col min="14345" max="14345" width="18.140625" style="2" customWidth="1"/>
    <col min="14346" max="14592" width="9.140625" style="2"/>
    <col min="14593" max="14593" width="5.42578125" style="2" bestFit="1" customWidth="1"/>
    <col min="14594" max="14594" width="10.7109375" style="2" bestFit="1" customWidth="1"/>
    <col min="14595" max="14595" width="48" style="2" customWidth="1"/>
    <col min="14596" max="14596" width="11" style="2" customWidth="1"/>
    <col min="14597" max="14600" width="12.28515625" style="2" customWidth="1"/>
    <col min="14601" max="14601" width="18.140625" style="2" customWidth="1"/>
    <col min="14602" max="14848" width="9.140625" style="2"/>
    <col min="14849" max="14849" width="5.42578125" style="2" bestFit="1" customWidth="1"/>
    <col min="14850" max="14850" width="10.7109375" style="2" bestFit="1" customWidth="1"/>
    <col min="14851" max="14851" width="48" style="2" customWidth="1"/>
    <col min="14852" max="14852" width="11" style="2" customWidth="1"/>
    <col min="14853" max="14856" width="12.28515625" style="2" customWidth="1"/>
    <col min="14857" max="14857" width="18.140625" style="2" customWidth="1"/>
    <col min="14858" max="15104" width="9.140625" style="2"/>
    <col min="15105" max="15105" width="5.42578125" style="2" bestFit="1" customWidth="1"/>
    <col min="15106" max="15106" width="10.7109375" style="2" bestFit="1" customWidth="1"/>
    <col min="15107" max="15107" width="48" style="2" customWidth="1"/>
    <col min="15108" max="15108" width="11" style="2" customWidth="1"/>
    <col min="15109" max="15112" width="12.28515625" style="2" customWidth="1"/>
    <col min="15113" max="15113" width="18.140625" style="2" customWidth="1"/>
    <col min="15114" max="15360" width="9.140625" style="2"/>
    <col min="15361" max="15361" width="5.42578125" style="2" bestFit="1" customWidth="1"/>
    <col min="15362" max="15362" width="10.7109375" style="2" bestFit="1" customWidth="1"/>
    <col min="15363" max="15363" width="48" style="2" customWidth="1"/>
    <col min="15364" max="15364" width="11" style="2" customWidth="1"/>
    <col min="15365" max="15368" width="12.28515625" style="2" customWidth="1"/>
    <col min="15369" max="15369" width="18.140625" style="2" customWidth="1"/>
    <col min="15370" max="15616" width="9.140625" style="2"/>
    <col min="15617" max="15617" width="5.42578125" style="2" bestFit="1" customWidth="1"/>
    <col min="15618" max="15618" width="10.7109375" style="2" bestFit="1" customWidth="1"/>
    <col min="15619" max="15619" width="48" style="2" customWidth="1"/>
    <col min="15620" max="15620" width="11" style="2" customWidth="1"/>
    <col min="15621" max="15624" width="12.28515625" style="2" customWidth="1"/>
    <col min="15625" max="15625" width="18.140625" style="2" customWidth="1"/>
    <col min="15626" max="15872" width="9.140625" style="2"/>
    <col min="15873" max="15873" width="5.42578125" style="2" bestFit="1" customWidth="1"/>
    <col min="15874" max="15874" width="10.7109375" style="2" bestFit="1" customWidth="1"/>
    <col min="15875" max="15875" width="48" style="2" customWidth="1"/>
    <col min="15876" max="15876" width="11" style="2" customWidth="1"/>
    <col min="15877" max="15880" width="12.28515625" style="2" customWidth="1"/>
    <col min="15881" max="15881" width="18.140625" style="2" customWidth="1"/>
    <col min="15882" max="16128" width="9.140625" style="2"/>
    <col min="16129" max="16129" width="5.42578125" style="2" bestFit="1" customWidth="1"/>
    <col min="16130" max="16130" width="10.7109375" style="2" bestFit="1" customWidth="1"/>
    <col min="16131" max="16131" width="48" style="2" customWidth="1"/>
    <col min="16132" max="16132" width="11" style="2" customWidth="1"/>
    <col min="16133" max="16136" width="12.28515625" style="2" customWidth="1"/>
    <col min="16137" max="16137" width="18.140625" style="2" customWidth="1"/>
    <col min="16138" max="16384" width="9.140625" style="2"/>
  </cols>
  <sheetData>
    <row r="1" spans="1:11" ht="86.25" customHeight="1" thickBot="1" x14ac:dyDescent="0.25">
      <c r="A1" s="45"/>
      <c r="B1" s="46"/>
      <c r="C1" s="47" t="s">
        <v>22</v>
      </c>
      <c r="D1" s="48"/>
      <c r="E1" s="48"/>
      <c r="F1" s="48"/>
      <c r="G1" s="48"/>
      <c r="H1" s="49"/>
    </row>
    <row r="2" spans="1:11" ht="3.75" customHeight="1" thickBot="1" x14ac:dyDescent="0.25">
      <c r="A2" s="50"/>
      <c r="B2" s="50"/>
      <c r="C2" s="50"/>
      <c r="D2" s="50"/>
      <c r="E2" s="50"/>
      <c r="F2" s="50"/>
      <c r="G2" s="50"/>
      <c r="H2" s="50"/>
    </row>
    <row r="3" spans="1:11" ht="20.100000000000001" customHeight="1" thickBot="1" x14ac:dyDescent="0.25">
      <c r="A3" s="51" t="s">
        <v>23</v>
      </c>
      <c r="B3" s="52"/>
      <c r="C3" s="52"/>
      <c r="D3" s="52"/>
      <c r="E3" s="52"/>
      <c r="F3" s="52"/>
      <c r="G3" s="52"/>
      <c r="H3" s="53"/>
    </row>
    <row r="4" spans="1:11" ht="3.75" customHeight="1" thickBot="1" x14ac:dyDescent="0.25">
      <c r="A4" s="3"/>
      <c r="B4" s="3"/>
      <c r="C4" s="3"/>
      <c r="D4" s="3"/>
      <c r="E4" s="3"/>
      <c r="F4" s="3"/>
      <c r="G4" s="3"/>
      <c r="H4" s="3"/>
    </row>
    <row r="5" spans="1:11" ht="20.100000000000001" customHeight="1" x14ac:dyDescent="0.2">
      <c r="A5" s="39" t="s">
        <v>21</v>
      </c>
      <c r="B5" s="40"/>
      <c r="C5" s="40"/>
      <c r="D5" s="40"/>
      <c r="E5" s="41"/>
      <c r="F5" s="42" t="s">
        <v>16</v>
      </c>
      <c r="G5" s="43"/>
      <c r="H5" s="44"/>
    </row>
    <row r="6" spans="1:11" ht="31.5" customHeight="1" x14ac:dyDescent="0.2">
      <c r="A6" s="54" t="s">
        <v>38</v>
      </c>
      <c r="B6" s="55"/>
      <c r="C6" s="55"/>
      <c r="D6" s="55"/>
      <c r="E6" s="56"/>
      <c r="F6" s="57" t="s">
        <v>46</v>
      </c>
      <c r="G6" s="58"/>
      <c r="H6" s="59"/>
    </row>
    <row r="7" spans="1:11" ht="20.25" customHeight="1" x14ac:dyDescent="0.2">
      <c r="A7" s="54" t="s">
        <v>26</v>
      </c>
      <c r="B7" s="55"/>
      <c r="C7" s="55"/>
      <c r="D7" s="56"/>
      <c r="E7" s="60" t="s">
        <v>3</v>
      </c>
      <c r="F7" s="61"/>
      <c r="G7" s="61"/>
      <c r="H7" s="62"/>
    </row>
    <row r="8" spans="1:11" ht="40.5" customHeight="1" thickBot="1" x14ac:dyDescent="0.25">
      <c r="A8" s="63" t="s">
        <v>45</v>
      </c>
      <c r="B8" s="64"/>
      <c r="C8" s="64"/>
      <c r="D8" s="65"/>
      <c r="E8" s="32" t="s">
        <v>4</v>
      </c>
      <c r="F8" s="33" t="s">
        <v>5</v>
      </c>
      <c r="G8" s="36" t="s">
        <v>6</v>
      </c>
      <c r="H8" s="34" t="s">
        <v>7</v>
      </c>
      <c r="I8" s="4"/>
    </row>
    <row r="9" spans="1:11" ht="34.5" customHeight="1" thickBot="1" x14ac:dyDescent="0.25">
      <c r="A9" s="66" t="s">
        <v>28</v>
      </c>
      <c r="B9" s="67"/>
      <c r="C9" s="67"/>
      <c r="D9" s="67"/>
      <c r="E9" s="29"/>
      <c r="F9" s="35"/>
      <c r="G9" s="37" t="s">
        <v>17</v>
      </c>
      <c r="H9" s="25">
        <v>0.2661</v>
      </c>
      <c r="K9" s="4"/>
    </row>
    <row r="10" spans="1:11" ht="4.5" customHeight="1" x14ac:dyDescent="0.2">
      <c r="A10" s="72"/>
      <c r="B10" s="72"/>
      <c r="C10" s="72"/>
      <c r="D10" s="72"/>
      <c r="E10" s="72"/>
      <c r="F10" s="72"/>
      <c r="G10" s="72"/>
      <c r="H10" s="72"/>
    </row>
    <row r="11" spans="1:11" ht="38.25" x14ac:dyDescent="0.2">
      <c r="A11" s="11" t="s">
        <v>0</v>
      </c>
      <c r="B11" s="11" t="s">
        <v>8</v>
      </c>
      <c r="C11" s="11" t="s">
        <v>9</v>
      </c>
      <c r="D11" s="11" t="s">
        <v>10</v>
      </c>
      <c r="E11" s="11" t="s">
        <v>11</v>
      </c>
      <c r="F11" s="12" t="s">
        <v>18</v>
      </c>
      <c r="G11" s="12" t="s">
        <v>19</v>
      </c>
      <c r="H11" s="12" t="s">
        <v>12</v>
      </c>
    </row>
    <row r="12" spans="1:11" ht="15.75" x14ac:dyDescent="0.2">
      <c r="A12" s="19">
        <v>1</v>
      </c>
      <c r="B12" s="20"/>
      <c r="C12" s="31" t="s">
        <v>29</v>
      </c>
      <c r="D12" s="21"/>
      <c r="E12" s="22"/>
      <c r="F12" s="22"/>
      <c r="G12" s="22"/>
      <c r="H12" s="22"/>
    </row>
    <row r="13" spans="1:11" ht="30" x14ac:dyDescent="0.2">
      <c r="A13" s="13" t="s">
        <v>2</v>
      </c>
      <c r="B13" s="13" t="s">
        <v>30</v>
      </c>
      <c r="C13" s="30" t="s">
        <v>37</v>
      </c>
      <c r="D13" s="13" t="s">
        <v>31</v>
      </c>
      <c r="E13" s="13">
        <v>565</v>
      </c>
      <c r="F13" s="28">
        <v>187.46</v>
      </c>
      <c r="G13" s="13">
        <f t="shared" ref="G13:G16" si="0">ROUNDUP(F13+(F13*$H$9),2)</f>
        <v>237.35</v>
      </c>
      <c r="H13" s="23">
        <f>E13*G13</f>
        <v>134102.75</v>
      </c>
    </row>
    <row r="14" spans="1:11" ht="42" customHeight="1" x14ac:dyDescent="0.2">
      <c r="A14" s="13" t="s">
        <v>24</v>
      </c>
      <c r="B14" s="13" t="s">
        <v>32</v>
      </c>
      <c r="C14" s="30" t="s">
        <v>36</v>
      </c>
      <c r="D14" s="13" t="s">
        <v>13</v>
      </c>
      <c r="E14" s="13">
        <f>ROUNDUP(E13/2.4,2)</f>
        <v>235.42</v>
      </c>
      <c r="F14" s="28">
        <v>428.98</v>
      </c>
      <c r="G14" s="13">
        <f t="shared" si="0"/>
        <v>543.14</v>
      </c>
      <c r="H14" s="23">
        <f>E14*G14</f>
        <v>127866.01879999999</v>
      </c>
    </row>
    <row r="15" spans="1:11" ht="15" x14ac:dyDescent="0.2">
      <c r="A15" s="13" t="s">
        <v>27</v>
      </c>
      <c r="B15" s="13" t="s">
        <v>43</v>
      </c>
      <c r="C15" s="30" t="s">
        <v>39</v>
      </c>
      <c r="D15" s="13" t="s">
        <v>44</v>
      </c>
      <c r="E15" s="13">
        <v>1500</v>
      </c>
      <c r="F15" s="28">
        <v>6.5</v>
      </c>
      <c r="G15" s="13">
        <f t="shared" si="0"/>
        <v>8.23</v>
      </c>
      <c r="H15" s="23">
        <f>E15*G15</f>
        <v>12345</v>
      </c>
      <c r="I15" s="4"/>
    </row>
    <row r="16" spans="1:11" ht="30" x14ac:dyDescent="0.2">
      <c r="A16" s="13" t="s">
        <v>40</v>
      </c>
      <c r="B16" s="13" t="s">
        <v>43</v>
      </c>
      <c r="C16" s="30" t="s">
        <v>42</v>
      </c>
      <c r="D16" s="13" t="s">
        <v>31</v>
      </c>
      <c r="E16" s="38">
        <f>E13*0.05545</f>
        <v>31.329249999999998</v>
      </c>
      <c r="F16" s="28">
        <v>4452.99</v>
      </c>
      <c r="G16" s="13">
        <f t="shared" si="0"/>
        <v>5637.9400000000005</v>
      </c>
      <c r="H16" s="23">
        <f>E16*G16</f>
        <v>176632.43174500001</v>
      </c>
    </row>
    <row r="17" spans="1:9" ht="30" x14ac:dyDescent="0.2">
      <c r="A17" s="13" t="s">
        <v>41</v>
      </c>
      <c r="B17" s="13" t="s">
        <v>33</v>
      </c>
      <c r="C17" s="30" t="s">
        <v>35</v>
      </c>
      <c r="D17" s="13" t="s">
        <v>34</v>
      </c>
      <c r="E17" s="13">
        <f>(E13*104)</f>
        <v>58760</v>
      </c>
      <c r="F17" s="28">
        <v>0.66</v>
      </c>
      <c r="G17" s="13">
        <f t="shared" ref="G17" si="1">ROUNDUP(F17+(F17*$H$9),2)</f>
        <v>0.84</v>
      </c>
      <c r="H17" s="23">
        <f>E17*G17</f>
        <v>49358.400000000001</v>
      </c>
    </row>
    <row r="18" spans="1:9" ht="18" customHeight="1" x14ac:dyDescent="0.2">
      <c r="A18" s="14"/>
      <c r="B18" s="15"/>
      <c r="C18" s="27"/>
      <c r="D18" s="16"/>
      <c r="E18" s="17"/>
      <c r="F18" s="18"/>
      <c r="G18" s="17"/>
      <c r="H18" s="17"/>
    </row>
    <row r="19" spans="1:9" ht="18" customHeight="1" thickBot="1" x14ac:dyDescent="0.25">
      <c r="A19" s="73" t="s">
        <v>14</v>
      </c>
      <c r="B19" s="74"/>
      <c r="C19" s="74"/>
      <c r="D19" s="74"/>
      <c r="E19" s="74"/>
      <c r="F19" s="74"/>
      <c r="G19" s="75"/>
      <c r="H19" s="24">
        <f>SUM(H12:H18)</f>
        <v>500304.60054499999</v>
      </c>
    </row>
    <row r="20" spans="1:9" ht="0.75" customHeight="1" x14ac:dyDescent="0.2"/>
    <row r="21" spans="1:9" ht="11.25" hidden="1" customHeight="1" x14ac:dyDescent="0.2"/>
    <row r="22" spans="1:9" ht="11.25" hidden="1" customHeight="1" x14ac:dyDescent="0.2">
      <c r="A22" s="5"/>
      <c r="B22" s="5"/>
      <c r="C22" s="5"/>
      <c r="D22" s="5"/>
      <c r="E22" s="5"/>
      <c r="F22" s="5"/>
      <c r="G22" s="5"/>
      <c r="H22" s="6"/>
    </row>
    <row r="23" spans="1:9" x14ac:dyDescent="0.2">
      <c r="A23" s="7"/>
      <c r="B23" s="7"/>
      <c r="C23" s="7"/>
      <c r="D23" s="7"/>
      <c r="E23" s="7"/>
      <c r="F23" s="7"/>
      <c r="G23" s="7"/>
      <c r="H23" s="7"/>
    </row>
    <row r="24" spans="1:9" hidden="1" x14ac:dyDescent="0.2">
      <c r="A24" s="7"/>
      <c r="B24" s="68"/>
      <c r="C24" s="68"/>
      <c r="D24" s="7"/>
      <c r="E24" s="68" t="s">
        <v>15</v>
      </c>
      <c r="F24" s="68"/>
      <c r="G24" s="8"/>
      <c r="H24" s="7"/>
    </row>
    <row r="25" spans="1:9" x14ac:dyDescent="0.2">
      <c r="A25" s="9"/>
      <c r="B25" s="70" t="s">
        <v>20</v>
      </c>
      <c r="C25" s="70"/>
      <c r="D25" s="9"/>
      <c r="E25" s="71"/>
      <c r="F25" s="71"/>
      <c r="G25" s="10"/>
      <c r="H25" s="9"/>
    </row>
    <row r="26" spans="1:9" x14ac:dyDescent="0.2">
      <c r="I26" s="26">
        <f>SUM(H13:H17)</f>
        <v>500304.60054499999</v>
      </c>
    </row>
    <row r="27" spans="1:9" ht="1.5" customHeight="1" x14ac:dyDescent="0.25">
      <c r="A27"/>
      <c r="B27"/>
      <c r="C27"/>
      <c r="D27"/>
      <c r="E27"/>
      <c r="F27"/>
      <c r="G27"/>
      <c r="H27"/>
    </row>
    <row r="28" spans="1:9" ht="15" x14ac:dyDescent="0.25">
      <c r="A28"/>
      <c r="B28"/>
      <c r="C28"/>
      <c r="D28"/>
      <c r="E28"/>
      <c r="F28"/>
      <c r="G28"/>
      <c r="H28"/>
    </row>
    <row r="29" spans="1:9" ht="12" customHeight="1" x14ac:dyDescent="0.2">
      <c r="A29" s="7"/>
      <c r="B29" s="68"/>
      <c r="C29" s="68"/>
      <c r="D29" s="7"/>
      <c r="E29" s="69"/>
      <c r="F29" s="69"/>
      <c r="G29" s="8"/>
      <c r="H29" s="7"/>
    </row>
    <row r="30" spans="1:9" ht="11.25" customHeight="1" x14ac:dyDescent="0.2">
      <c r="A30" s="9"/>
      <c r="B30" s="70" t="s">
        <v>25</v>
      </c>
      <c r="C30" s="70"/>
      <c r="D30" s="9"/>
      <c r="E30" s="71"/>
      <c r="F30" s="71"/>
      <c r="G30" s="10"/>
      <c r="H30" s="9"/>
    </row>
    <row r="31" spans="1:9" ht="12" customHeight="1" x14ac:dyDescent="0.2"/>
    <row r="32" spans="1:9" ht="14.1" customHeight="1" x14ac:dyDescent="0.2"/>
    <row r="33" ht="4.5" customHeight="1" x14ac:dyDescent="0.2"/>
  </sheetData>
  <mergeCells count="22">
    <mergeCell ref="A9:D9"/>
    <mergeCell ref="B29:C29"/>
    <mergeCell ref="E29:F29"/>
    <mergeCell ref="B30:C30"/>
    <mergeCell ref="E30:F30"/>
    <mergeCell ref="A10:H10"/>
    <mergeCell ref="A19:G19"/>
    <mergeCell ref="B24:C24"/>
    <mergeCell ref="E24:F24"/>
    <mergeCell ref="B25:C25"/>
    <mergeCell ref="E25:F25"/>
    <mergeCell ref="A6:E6"/>
    <mergeCell ref="F6:H6"/>
    <mergeCell ref="A7:D7"/>
    <mergeCell ref="E7:H7"/>
    <mergeCell ref="A8:D8"/>
    <mergeCell ref="A5:E5"/>
    <mergeCell ref="F5:H5"/>
    <mergeCell ref="A1:B1"/>
    <mergeCell ref="C1:H1"/>
    <mergeCell ref="A2:H2"/>
    <mergeCell ref="A3:H3"/>
  </mergeCells>
  <phoneticPr fontId="19" type="noConversion"/>
  <pageMargins left="0.78740157480314965" right="0.19685039370078741" top="0.39370078740157483" bottom="0.39370078740157483" header="0" footer="0"/>
  <pageSetup paperSize="9" scale="60" orientation="portrait" horizontalDpi="4294967295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B34"/>
  <sheetViews>
    <sheetView zoomScale="75" workbookViewId="0">
      <selection activeCell="R20" sqref="R20"/>
    </sheetView>
  </sheetViews>
  <sheetFormatPr defaultRowHeight="12.75" x14ac:dyDescent="0.2"/>
  <cols>
    <col min="1" max="248" width="9.140625" style="1"/>
    <col min="249" max="249" width="43" style="1" customWidth="1"/>
    <col min="250" max="250" width="20.7109375" style="1" customWidth="1"/>
    <col min="251" max="255" width="15.7109375" style="1" customWidth="1"/>
    <col min="256" max="256" width="17.7109375" style="1" customWidth="1"/>
    <col min="257" max="504" width="9.140625" style="1"/>
    <col min="505" max="505" width="43" style="1" customWidth="1"/>
    <col min="506" max="506" width="20.7109375" style="1" customWidth="1"/>
    <col min="507" max="511" width="15.7109375" style="1" customWidth="1"/>
    <col min="512" max="512" width="17.7109375" style="1" customWidth="1"/>
    <col min="513" max="760" width="9.140625" style="1"/>
    <col min="761" max="761" width="43" style="1" customWidth="1"/>
    <col min="762" max="762" width="20.7109375" style="1" customWidth="1"/>
    <col min="763" max="767" width="15.7109375" style="1" customWidth="1"/>
    <col min="768" max="768" width="17.7109375" style="1" customWidth="1"/>
    <col min="769" max="1016" width="9.140625" style="1"/>
    <col min="1017" max="1017" width="43" style="1" customWidth="1"/>
    <col min="1018" max="1018" width="20.7109375" style="1" customWidth="1"/>
    <col min="1019" max="1023" width="15.7109375" style="1" customWidth="1"/>
    <col min="1024" max="1024" width="17.7109375" style="1" customWidth="1"/>
    <col min="1025" max="1272" width="9.140625" style="1"/>
    <col min="1273" max="1273" width="43" style="1" customWidth="1"/>
    <col min="1274" max="1274" width="20.7109375" style="1" customWidth="1"/>
    <col min="1275" max="1279" width="15.7109375" style="1" customWidth="1"/>
    <col min="1280" max="1280" width="17.7109375" style="1" customWidth="1"/>
    <col min="1281" max="1528" width="9.140625" style="1"/>
    <col min="1529" max="1529" width="43" style="1" customWidth="1"/>
    <col min="1530" max="1530" width="20.7109375" style="1" customWidth="1"/>
    <col min="1531" max="1535" width="15.7109375" style="1" customWidth="1"/>
    <col min="1536" max="1536" width="17.7109375" style="1" customWidth="1"/>
    <col min="1537" max="1784" width="9.140625" style="1"/>
    <col min="1785" max="1785" width="43" style="1" customWidth="1"/>
    <col min="1786" max="1786" width="20.7109375" style="1" customWidth="1"/>
    <col min="1787" max="1791" width="15.7109375" style="1" customWidth="1"/>
    <col min="1792" max="1792" width="17.7109375" style="1" customWidth="1"/>
    <col min="1793" max="2040" width="9.140625" style="1"/>
    <col min="2041" max="2041" width="43" style="1" customWidth="1"/>
    <col min="2042" max="2042" width="20.7109375" style="1" customWidth="1"/>
    <col min="2043" max="2047" width="15.7109375" style="1" customWidth="1"/>
    <col min="2048" max="2048" width="17.7109375" style="1" customWidth="1"/>
    <col min="2049" max="2296" width="9.140625" style="1"/>
    <col min="2297" max="2297" width="43" style="1" customWidth="1"/>
    <col min="2298" max="2298" width="20.7109375" style="1" customWidth="1"/>
    <col min="2299" max="2303" width="15.7109375" style="1" customWidth="1"/>
    <col min="2304" max="2304" width="17.7109375" style="1" customWidth="1"/>
    <col min="2305" max="2552" width="9.140625" style="1"/>
    <col min="2553" max="2553" width="43" style="1" customWidth="1"/>
    <col min="2554" max="2554" width="20.7109375" style="1" customWidth="1"/>
    <col min="2555" max="2559" width="15.7109375" style="1" customWidth="1"/>
    <col min="2560" max="2560" width="17.7109375" style="1" customWidth="1"/>
    <col min="2561" max="2808" width="9.140625" style="1"/>
    <col min="2809" max="2809" width="43" style="1" customWidth="1"/>
    <col min="2810" max="2810" width="20.7109375" style="1" customWidth="1"/>
    <col min="2811" max="2815" width="15.7109375" style="1" customWidth="1"/>
    <col min="2816" max="2816" width="17.7109375" style="1" customWidth="1"/>
    <col min="2817" max="3064" width="9.140625" style="1"/>
    <col min="3065" max="3065" width="43" style="1" customWidth="1"/>
    <col min="3066" max="3066" width="20.7109375" style="1" customWidth="1"/>
    <col min="3067" max="3071" width="15.7109375" style="1" customWidth="1"/>
    <col min="3072" max="3072" width="17.7109375" style="1" customWidth="1"/>
    <col min="3073" max="3320" width="9.140625" style="1"/>
    <col min="3321" max="3321" width="43" style="1" customWidth="1"/>
    <col min="3322" max="3322" width="20.7109375" style="1" customWidth="1"/>
    <col min="3323" max="3327" width="15.7109375" style="1" customWidth="1"/>
    <col min="3328" max="3328" width="17.7109375" style="1" customWidth="1"/>
    <col min="3329" max="3576" width="9.140625" style="1"/>
    <col min="3577" max="3577" width="43" style="1" customWidth="1"/>
    <col min="3578" max="3578" width="20.7109375" style="1" customWidth="1"/>
    <col min="3579" max="3583" width="15.7109375" style="1" customWidth="1"/>
    <col min="3584" max="3584" width="17.7109375" style="1" customWidth="1"/>
    <col min="3585" max="3832" width="9.140625" style="1"/>
    <col min="3833" max="3833" width="43" style="1" customWidth="1"/>
    <col min="3834" max="3834" width="20.7109375" style="1" customWidth="1"/>
    <col min="3835" max="3839" width="15.7109375" style="1" customWidth="1"/>
    <col min="3840" max="3840" width="17.7109375" style="1" customWidth="1"/>
    <col min="3841" max="4088" width="9.140625" style="1"/>
    <col min="4089" max="4089" width="43" style="1" customWidth="1"/>
    <col min="4090" max="4090" width="20.7109375" style="1" customWidth="1"/>
    <col min="4091" max="4095" width="15.7109375" style="1" customWidth="1"/>
    <col min="4096" max="4096" width="17.7109375" style="1" customWidth="1"/>
    <col min="4097" max="4344" width="9.140625" style="1"/>
    <col min="4345" max="4345" width="43" style="1" customWidth="1"/>
    <col min="4346" max="4346" width="20.7109375" style="1" customWidth="1"/>
    <col min="4347" max="4351" width="15.7109375" style="1" customWidth="1"/>
    <col min="4352" max="4352" width="17.7109375" style="1" customWidth="1"/>
    <col min="4353" max="4600" width="9.140625" style="1"/>
    <col min="4601" max="4601" width="43" style="1" customWidth="1"/>
    <col min="4602" max="4602" width="20.7109375" style="1" customWidth="1"/>
    <col min="4603" max="4607" width="15.7109375" style="1" customWidth="1"/>
    <col min="4608" max="4608" width="17.7109375" style="1" customWidth="1"/>
    <col min="4609" max="4856" width="9.140625" style="1"/>
    <col min="4857" max="4857" width="43" style="1" customWidth="1"/>
    <col min="4858" max="4858" width="20.7109375" style="1" customWidth="1"/>
    <col min="4859" max="4863" width="15.7109375" style="1" customWidth="1"/>
    <col min="4864" max="4864" width="17.7109375" style="1" customWidth="1"/>
    <col min="4865" max="5112" width="9.140625" style="1"/>
    <col min="5113" max="5113" width="43" style="1" customWidth="1"/>
    <col min="5114" max="5114" width="20.7109375" style="1" customWidth="1"/>
    <col min="5115" max="5119" width="15.7109375" style="1" customWidth="1"/>
    <col min="5120" max="5120" width="17.7109375" style="1" customWidth="1"/>
    <col min="5121" max="5368" width="9.140625" style="1"/>
    <col min="5369" max="5369" width="43" style="1" customWidth="1"/>
    <col min="5370" max="5370" width="20.7109375" style="1" customWidth="1"/>
    <col min="5371" max="5375" width="15.7109375" style="1" customWidth="1"/>
    <col min="5376" max="5376" width="17.7109375" style="1" customWidth="1"/>
    <col min="5377" max="5624" width="9.140625" style="1"/>
    <col min="5625" max="5625" width="43" style="1" customWidth="1"/>
    <col min="5626" max="5626" width="20.7109375" style="1" customWidth="1"/>
    <col min="5627" max="5631" width="15.7109375" style="1" customWidth="1"/>
    <col min="5632" max="5632" width="17.7109375" style="1" customWidth="1"/>
    <col min="5633" max="5880" width="9.140625" style="1"/>
    <col min="5881" max="5881" width="43" style="1" customWidth="1"/>
    <col min="5882" max="5882" width="20.7109375" style="1" customWidth="1"/>
    <col min="5883" max="5887" width="15.7109375" style="1" customWidth="1"/>
    <col min="5888" max="5888" width="17.7109375" style="1" customWidth="1"/>
    <col min="5889" max="6136" width="9.140625" style="1"/>
    <col min="6137" max="6137" width="43" style="1" customWidth="1"/>
    <col min="6138" max="6138" width="20.7109375" style="1" customWidth="1"/>
    <col min="6139" max="6143" width="15.7109375" style="1" customWidth="1"/>
    <col min="6144" max="6144" width="17.7109375" style="1" customWidth="1"/>
    <col min="6145" max="6392" width="9.140625" style="1"/>
    <col min="6393" max="6393" width="43" style="1" customWidth="1"/>
    <col min="6394" max="6394" width="20.7109375" style="1" customWidth="1"/>
    <col min="6395" max="6399" width="15.7109375" style="1" customWidth="1"/>
    <col min="6400" max="6400" width="17.7109375" style="1" customWidth="1"/>
    <col min="6401" max="6648" width="9.140625" style="1"/>
    <col min="6649" max="6649" width="43" style="1" customWidth="1"/>
    <col min="6650" max="6650" width="20.7109375" style="1" customWidth="1"/>
    <col min="6651" max="6655" width="15.7109375" style="1" customWidth="1"/>
    <col min="6656" max="6656" width="17.7109375" style="1" customWidth="1"/>
    <col min="6657" max="6904" width="9.140625" style="1"/>
    <col min="6905" max="6905" width="43" style="1" customWidth="1"/>
    <col min="6906" max="6906" width="20.7109375" style="1" customWidth="1"/>
    <col min="6907" max="6911" width="15.7109375" style="1" customWidth="1"/>
    <col min="6912" max="6912" width="17.7109375" style="1" customWidth="1"/>
    <col min="6913" max="7160" width="9.140625" style="1"/>
    <col min="7161" max="7161" width="43" style="1" customWidth="1"/>
    <col min="7162" max="7162" width="20.7109375" style="1" customWidth="1"/>
    <col min="7163" max="7167" width="15.7109375" style="1" customWidth="1"/>
    <col min="7168" max="7168" width="17.7109375" style="1" customWidth="1"/>
    <col min="7169" max="7416" width="9.140625" style="1"/>
    <col min="7417" max="7417" width="43" style="1" customWidth="1"/>
    <col min="7418" max="7418" width="20.7109375" style="1" customWidth="1"/>
    <col min="7419" max="7423" width="15.7109375" style="1" customWidth="1"/>
    <col min="7424" max="7424" width="17.7109375" style="1" customWidth="1"/>
    <col min="7425" max="7672" width="9.140625" style="1"/>
    <col min="7673" max="7673" width="43" style="1" customWidth="1"/>
    <col min="7674" max="7674" width="20.7109375" style="1" customWidth="1"/>
    <col min="7675" max="7679" width="15.7109375" style="1" customWidth="1"/>
    <col min="7680" max="7680" width="17.7109375" style="1" customWidth="1"/>
    <col min="7681" max="7928" width="9.140625" style="1"/>
    <col min="7929" max="7929" width="43" style="1" customWidth="1"/>
    <col min="7930" max="7930" width="20.7109375" style="1" customWidth="1"/>
    <col min="7931" max="7935" width="15.7109375" style="1" customWidth="1"/>
    <col min="7936" max="7936" width="17.7109375" style="1" customWidth="1"/>
    <col min="7937" max="8184" width="9.140625" style="1"/>
    <col min="8185" max="8185" width="43" style="1" customWidth="1"/>
    <col min="8186" max="8186" width="20.7109375" style="1" customWidth="1"/>
    <col min="8187" max="8191" width="15.7109375" style="1" customWidth="1"/>
    <col min="8192" max="8192" width="17.7109375" style="1" customWidth="1"/>
    <col min="8193" max="8440" width="9.140625" style="1"/>
    <col min="8441" max="8441" width="43" style="1" customWidth="1"/>
    <col min="8442" max="8442" width="20.7109375" style="1" customWidth="1"/>
    <col min="8443" max="8447" width="15.7109375" style="1" customWidth="1"/>
    <col min="8448" max="8448" width="17.7109375" style="1" customWidth="1"/>
    <col min="8449" max="8696" width="9.140625" style="1"/>
    <col min="8697" max="8697" width="43" style="1" customWidth="1"/>
    <col min="8698" max="8698" width="20.7109375" style="1" customWidth="1"/>
    <col min="8699" max="8703" width="15.7109375" style="1" customWidth="1"/>
    <col min="8704" max="8704" width="17.7109375" style="1" customWidth="1"/>
    <col min="8705" max="8952" width="9.140625" style="1"/>
    <col min="8953" max="8953" width="43" style="1" customWidth="1"/>
    <col min="8954" max="8954" width="20.7109375" style="1" customWidth="1"/>
    <col min="8955" max="8959" width="15.7109375" style="1" customWidth="1"/>
    <col min="8960" max="8960" width="17.7109375" style="1" customWidth="1"/>
    <col min="8961" max="9208" width="9.140625" style="1"/>
    <col min="9209" max="9209" width="43" style="1" customWidth="1"/>
    <col min="9210" max="9210" width="20.7109375" style="1" customWidth="1"/>
    <col min="9211" max="9215" width="15.7109375" style="1" customWidth="1"/>
    <col min="9216" max="9216" width="17.7109375" style="1" customWidth="1"/>
    <col min="9217" max="9464" width="9.140625" style="1"/>
    <col min="9465" max="9465" width="43" style="1" customWidth="1"/>
    <col min="9466" max="9466" width="20.7109375" style="1" customWidth="1"/>
    <col min="9467" max="9471" width="15.7109375" style="1" customWidth="1"/>
    <col min="9472" max="9472" width="17.7109375" style="1" customWidth="1"/>
    <col min="9473" max="9720" width="9.140625" style="1"/>
    <col min="9721" max="9721" width="43" style="1" customWidth="1"/>
    <col min="9722" max="9722" width="20.7109375" style="1" customWidth="1"/>
    <col min="9723" max="9727" width="15.7109375" style="1" customWidth="1"/>
    <col min="9728" max="9728" width="17.7109375" style="1" customWidth="1"/>
    <col min="9729" max="9976" width="9.140625" style="1"/>
    <col min="9977" max="9977" width="43" style="1" customWidth="1"/>
    <col min="9978" max="9978" width="20.7109375" style="1" customWidth="1"/>
    <col min="9979" max="9983" width="15.7109375" style="1" customWidth="1"/>
    <col min="9984" max="9984" width="17.7109375" style="1" customWidth="1"/>
    <col min="9985" max="10232" width="9.140625" style="1"/>
    <col min="10233" max="10233" width="43" style="1" customWidth="1"/>
    <col min="10234" max="10234" width="20.7109375" style="1" customWidth="1"/>
    <col min="10235" max="10239" width="15.7109375" style="1" customWidth="1"/>
    <col min="10240" max="10240" width="17.7109375" style="1" customWidth="1"/>
    <col min="10241" max="10488" width="9.140625" style="1"/>
    <col min="10489" max="10489" width="43" style="1" customWidth="1"/>
    <col min="10490" max="10490" width="20.7109375" style="1" customWidth="1"/>
    <col min="10491" max="10495" width="15.7109375" style="1" customWidth="1"/>
    <col min="10496" max="10496" width="17.7109375" style="1" customWidth="1"/>
    <col min="10497" max="10744" width="9.140625" style="1"/>
    <col min="10745" max="10745" width="43" style="1" customWidth="1"/>
    <col min="10746" max="10746" width="20.7109375" style="1" customWidth="1"/>
    <col min="10747" max="10751" width="15.7109375" style="1" customWidth="1"/>
    <col min="10752" max="10752" width="17.7109375" style="1" customWidth="1"/>
    <col min="10753" max="11000" width="9.140625" style="1"/>
    <col min="11001" max="11001" width="43" style="1" customWidth="1"/>
    <col min="11002" max="11002" width="20.7109375" style="1" customWidth="1"/>
    <col min="11003" max="11007" width="15.7109375" style="1" customWidth="1"/>
    <col min="11008" max="11008" width="17.7109375" style="1" customWidth="1"/>
    <col min="11009" max="11256" width="9.140625" style="1"/>
    <col min="11257" max="11257" width="43" style="1" customWidth="1"/>
    <col min="11258" max="11258" width="20.7109375" style="1" customWidth="1"/>
    <col min="11259" max="11263" width="15.7109375" style="1" customWidth="1"/>
    <col min="11264" max="11264" width="17.7109375" style="1" customWidth="1"/>
    <col min="11265" max="11512" width="9.140625" style="1"/>
    <col min="11513" max="11513" width="43" style="1" customWidth="1"/>
    <col min="11514" max="11514" width="20.7109375" style="1" customWidth="1"/>
    <col min="11515" max="11519" width="15.7109375" style="1" customWidth="1"/>
    <col min="11520" max="11520" width="17.7109375" style="1" customWidth="1"/>
    <col min="11521" max="11768" width="9.140625" style="1"/>
    <col min="11769" max="11769" width="43" style="1" customWidth="1"/>
    <col min="11770" max="11770" width="20.7109375" style="1" customWidth="1"/>
    <col min="11771" max="11775" width="15.7109375" style="1" customWidth="1"/>
    <col min="11776" max="11776" width="17.7109375" style="1" customWidth="1"/>
    <col min="11777" max="12024" width="9.140625" style="1"/>
    <col min="12025" max="12025" width="43" style="1" customWidth="1"/>
    <col min="12026" max="12026" width="20.7109375" style="1" customWidth="1"/>
    <col min="12027" max="12031" width="15.7109375" style="1" customWidth="1"/>
    <col min="12032" max="12032" width="17.7109375" style="1" customWidth="1"/>
    <col min="12033" max="12280" width="9.140625" style="1"/>
    <col min="12281" max="12281" width="43" style="1" customWidth="1"/>
    <col min="12282" max="12282" width="20.7109375" style="1" customWidth="1"/>
    <col min="12283" max="12287" width="15.7109375" style="1" customWidth="1"/>
    <col min="12288" max="12288" width="17.7109375" style="1" customWidth="1"/>
    <col min="12289" max="12536" width="9.140625" style="1"/>
    <col min="12537" max="12537" width="43" style="1" customWidth="1"/>
    <col min="12538" max="12538" width="20.7109375" style="1" customWidth="1"/>
    <col min="12539" max="12543" width="15.7109375" style="1" customWidth="1"/>
    <col min="12544" max="12544" width="17.7109375" style="1" customWidth="1"/>
    <col min="12545" max="12792" width="9.140625" style="1"/>
    <col min="12793" max="12793" width="43" style="1" customWidth="1"/>
    <col min="12794" max="12794" width="20.7109375" style="1" customWidth="1"/>
    <col min="12795" max="12799" width="15.7109375" style="1" customWidth="1"/>
    <col min="12800" max="12800" width="17.7109375" style="1" customWidth="1"/>
    <col min="12801" max="13048" width="9.140625" style="1"/>
    <col min="13049" max="13049" width="43" style="1" customWidth="1"/>
    <col min="13050" max="13050" width="20.7109375" style="1" customWidth="1"/>
    <col min="13051" max="13055" width="15.7109375" style="1" customWidth="1"/>
    <col min="13056" max="13056" width="17.7109375" style="1" customWidth="1"/>
    <col min="13057" max="13304" width="9.140625" style="1"/>
    <col min="13305" max="13305" width="43" style="1" customWidth="1"/>
    <col min="13306" max="13306" width="20.7109375" style="1" customWidth="1"/>
    <col min="13307" max="13311" width="15.7109375" style="1" customWidth="1"/>
    <col min="13312" max="13312" width="17.7109375" style="1" customWidth="1"/>
    <col min="13313" max="13560" width="9.140625" style="1"/>
    <col min="13561" max="13561" width="43" style="1" customWidth="1"/>
    <col min="13562" max="13562" width="20.7109375" style="1" customWidth="1"/>
    <col min="13563" max="13567" width="15.7109375" style="1" customWidth="1"/>
    <col min="13568" max="13568" width="17.7109375" style="1" customWidth="1"/>
    <col min="13569" max="13816" width="9.140625" style="1"/>
    <col min="13817" max="13817" width="43" style="1" customWidth="1"/>
    <col min="13818" max="13818" width="20.7109375" style="1" customWidth="1"/>
    <col min="13819" max="13823" width="15.7109375" style="1" customWidth="1"/>
    <col min="13824" max="13824" width="17.7109375" style="1" customWidth="1"/>
    <col min="13825" max="14072" width="9.140625" style="1"/>
    <col min="14073" max="14073" width="43" style="1" customWidth="1"/>
    <col min="14074" max="14074" width="20.7109375" style="1" customWidth="1"/>
    <col min="14075" max="14079" width="15.7109375" style="1" customWidth="1"/>
    <col min="14080" max="14080" width="17.7109375" style="1" customWidth="1"/>
    <col min="14081" max="14328" width="9.140625" style="1"/>
    <col min="14329" max="14329" width="43" style="1" customWidth="1"/>
    <col min="14330" max="14330" width="20.7109375" style="1" customWidth="1"/>
    <col min="14331" max="14335" width="15.7109375" style="1" customWidth="1"/>
    <col min="14336" max="14336" width="17.7109375" style="1" customWidth="1"/>
    <col min="14337" max="14584" width="9.140625" style="1"/>
    <col min="14585" max="14585" width="43" style="1" customWidth="1"/>
    <col min="14586" max="14586" width="20.7109375" style="1" customWidth="1"/>
    <col min="14587" max="14591" width="15.7109375" style="1" customWidth="1"/>
    <col min="14592" max="14592" width="17.7109375" style="1" customWidth="1"/>
    <col min="14593" max="14840" width="9.140625" style="1"/>
    <col min="14841" max="14841" width="43" style="1" customWidth="1"/>
    <col min="14842" max="14842" width="20.7109375" style="1" customWidth="1"/>
    <col min="14843" max="14847" width="15.7109375" style="1" customWidth="1"/>
    <col min="14848" max="14848" width="17.7109375" style="1" customWidth="1"/>
    <col min="14849" max="15096" width="9.140625" style="1"/>
    <col min="15097" max="15097" width="43" style="1" customWidth="1"/>
    <col min="15098" max="15098" width="20.7109375" style="1" customWidth="1"/>
    <col min="15099" max="15103" width="15.7109375" style="1" customWidth="1"/>
    <col min="15104" max="15104" width="17.7109375" style="1" customWidth="1"/>
    <col min="15105" max="15352" width="9.140625" style="1"/>
    <col min="15353" max="15353" width="43" style="1" customWidth="1"/>
    <col min="15354" max="15354" width="20.7109375" style="1" customWidth="1"/>
    <col min="15355" max="15359" width="15.7109375" style="1" customWidth="1"/>
    <col min="15360" max="15360" width="17.7109375" style="1" customWidth="1"/>
    <col min="15361" max="15608" width="9.140625" style="1"/>
    <col min="15609" max="15609" width="43" style="1" customWidth="1"/>
    <col min="15610" max="15610" width="20.7109375" style="1" customWidth="1"/>
    <col min="15611" max="15615" width="15.7109375" style="1" customWidth="1"/>
    <col min="15616" max="15616" width="17.7109375" style="1" customWidth="1"/>
    <col min="15617" max="15864" width="9.140625" style="1"/>
    <col min="15865" max="15865" width="43" style="1" customWidth="1"/>
    <col min="15866" max="15866" width="20.7109375" style="1" customWidth="1"/>
    <col min="15867" max="15871" width="15.7109375" style="1" customWidth="1"/>
    <col min="15872" max="15872" width="17.7109375" style="1" customWidth="1"/>
    <col min="15873" max="16120" width="9.140625" style="1"/>
    <col min="16121" max="16121" width="43" style="1" customWidth="1"/>
    <col min="16122" max="16122" width="20.7109375" style="1" customWidth="1"/>
    <col min="16123" max="16127" width="15.7109375" style="1" customWidth="1"/>
    <col min="16128" max="16128" width="17.7109375" style="1" customWidth="1"/>
    <col min="16129" max="16384" width="9.140625" style="1"/>
  </cols>
  <sheetData>
    <row r="1" ht="81.75" customHeight="1" x14ac:dyDescent="0.2"/>
    <row r="2" ht="4.5" customHeight="1" x14ac:dyDescent="0.2"/>
    <row r="3" ht="20.100000000000001" customHeight="1" x14ac:dyDescent="0.2"/>
    <row r="4" ht="20.100000000000001" customHeight="1" x14ac:dyDescent="0.2"/>
    <row r="5" ht="20.100000000000001" customHeight="1" x14ac:dyDescent="0.2"/>
    <row r="6" ht="36" customHeight="1" x14ac:dyDescent="0.2"/>
    <row r="7" ht="15.95" customHeight="1" x14ac:dyDescent="0.2"/>
    <row r="8" ht="15.95" customHeight="1" x14ac:dyDescent="0.2"/>
    <row r="9" ht="15.95" customHeight="1" x14ac:dyDescent="0.2"/>
    <row r="10" ht="15.95" customHeight="1" x14ac:dyDescent="0.2"/>
    <row r="11" ht="15.95" customHeight="1" x14ac:dyDescent="0.2"/>
    <row r="12" ht="15.95" customHeight="1" x14ac:dyDescent="0.2"/>
    <row r="15" ht="15.95" customHeight="1" x14ac:dyDescent="0.2"/>
    <row r="16" ht="15.95" customHeight="1" x14ac:dyDescent="0.2"/>
    <row r="17" spans="2:2" ht="15.95" customHeight="1" x14ac:dyDescent="0.2"/>
    <row r="18" spans="2:2" ht="15.95" customHeight="1" x14ac:dyDescent="0.2"/>
    <row r="19" spans="2:2" ht="15.95" customHeight="1" x14ac:dyDescent="0.2"/>
    <row r="20" spans="2:2" ht="15.95" customHeight="1" x14ac:dyDescent="0.2"/>
    <row r="21" spans="2:2" ht="15.95" customHeight="1" x14ac:dyDescent="0.2"/>
    <row r="22" spans="2:2" ht="15.95" customHeight="1" x14ac:dyDescent="0.2"/>
    <row r="23" spans="2:2" ht="20.100000000000001" customHeight="1" x14ac:dyDescent="0.2"/>
    <row r="24" spans="2:2" ht="15" customHeight="1" x14ac:dyDescent="0.2">
      <c r="B24" s="1" t="s">
        <v>1</v>
      </c>
    </row>
    <row r="25" spans="2:2" ht="15" customHeight="1" x14ac:dyDescent="0.2"/>
    <row r="26" spans="2:2" ht="15" customHeight="1" x14ac:dyDescent="0.2"/>
    <row r="27" spans="2:2" ht="15" customHeight="1" x14ac:dyDescent="0.2"/>
    <row r="28" spans="2:2" ht="15" customHeight="1" x14ac:dyDescent="0.2"/>
    <row r="29" spans="2:2" ht="15" customHeight="1" x14ac:dyDescent="0.2"/>
    <row r="32" spans="2:2" ht="14.1" customHeight="1" x14ac:dyDescent="0.2"/>
    <row r="33" ht="14.1" customHeight="1" x14ac:dyDescent="0.2"/>
    <row r="34" ht="14.1" customHeight="1" x14ac:dyDescent="0.2"/>
  </sheetData>
  <pageMargins left="0.39370078740157483" right="0.19685039370078741" top="0.39370078740157483" bottom="0.39370078740157483" header="0" footer="0"/>
  <pageSetup paperSize="9" scale="8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S16:V16"/>
  <sheetViews>
    <sheetView workbookViewId="0">
      <selection activeCell="S21" sqref="S21"/>
    </sheetView>
  </sheetViews>
  <sheetFormatPr defaultRowHeight="15" x14ac:dyDescent="0.25"/>
  <cols>
    <col min="19" max="19" width="20.28515625" bestFit="1" customWidth="1"/>
  </cols>
  <sheetData>
    <row r="16" spans="19:22" ht="18.75" x14ac:dyDescent="0.3">
      <c r="S16" s="76" t="s">
        <v>47</v>
      </c>
      <c r="T16" s="76"/>
      <c r="U16" s="76"/>
      <c r="V16" s="76"/>
    </row>
  </sheetData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078CB1-E89C-4091-8165-B98C94F7FA62}">
  <dimension ref="A1"/>
  <sheetViews>
    <sheetView topLeftCell="A4" workbookViewId="0">
      <selection activeCell="Q96" sqref="Q96"/>
    </sheetView>
  </sheetViews>
  <sheetFormatPr defaultRowHeight="15" x14ac:dyDescent="0.25"/>
  <sheetData/>
  <pageMargins left="0.511811024" right="0.511811024" top="0.78740157499999996" bottom="0.78740157499999996" header="0.31496062000000002" footer="0.3149606200000000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</vt:i4>
      </vt:variant>
      <vt:variant>
        <vt:lpstr>Intervalos Nomeados</vt:lpstr>
      </vt:variant>
      <vt:variant>
        <vt:i4>1</vt:i4>
      </vt:variant>
    </vt:vector>
  </HeadingPairs>
  <TitlesOfParts>
    <vt:vector size="5" baseType="lpstr">
      <vt:lpstr>Planilha Orcamentaria</vt:lpstr>
      <vt:lpstr>BDI</vt:lpstr>
      <vt:lpstr>COTAÇÃO CIMENTO</vt:lpstr>
      <vt:lpstr>COTAÇÃO EMULSÃO ASFÁLTICA</vt:lpstr>
      <vt:lpstr>'Planilha Orcamentaria'!Area_de_impressao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</dc:creator>
  <cp:lastModifiedBy>Felipe Barcelos</cp:lastModifiedBy>
  <cp:lastPrinted>2025-04-29T15:48:13Z</cp:lastPrinted>
  <dcterms:created xsi:type="dcterms:W3CDTF">2013-07-01T22:43:56Z</dcterms:created>
  <dcterms:modified xsi:type="dcterms:W3CDTF">2025-04-29T15:48:19Z</dcterms:modified>
</cp:coreProperties>
</file>