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729"/>
  <workbookPr defaultThemeVersion="124226"/>
  <mc:AlternateContent xmlns:mc="http://schemas.openxmlformats.org/markup-compatibility/2006">
    <mc:Choice Requires="x15">
      <x15ac:absPath xmlns:x15ac="http://schemas.microsoft.com/office/spreadsheetml/2010/11/ac" url="C:\Users\pc02\Downloads\"/>
    </mc:Choice>
  </mc:AlternateContent>
  <xr:revisionPtr revIDLastSave="0" documentId="13_ncr:1_{EA36A859-A4BD-4F9E-8C66-976B4E1734DC}" xr6:coauthVersionLast="47" xr6:coauthVersionMax="47" xr10:uidLastSave="{00000000-0000-0000-0000-000000000000}"/>
  <bookViews>
    <workbookView xWindow="-120" yWindow="-120" windowWidth="29040" windowHeight="15840" tabRatio="380" xr2:uid="{00000000-000D-0000-FFFF-FFFF00000000}"/>
  </bookViews>
  <sheets>
    <sheet name="GERAL -TODOS OS LOTES" sheetId="51" r:id="rId1"/>
    <sheet name="BDI" sheetId="53" r:id="rId2"/>
    <sheet name="Planilha1" sheetId="52" r:id="rId3"/>
    <sheet name="Fechadura Elétrica" sheetId="55" r:id="rId4"/>
    <sheet name="Interfone" sheetId="54" r:id="rId5"/>
    <sheet name="Telha Esmaltada" sheetId="56" r:id="rId6"/>
    <sheet name="Refletor de LED" sheetId="57" r:id="rId7"/>
  </sheets>
  <definedNames>
    <definedName name="alt.1" localSheetId="3">#REF!</definedName>
    <definedName name="alt.1" localSheetId="0">#REF!</definedName>
    <definedName name="alt.1" localSheetId="6">#REF!</definedName>
    <definedName name="alt.1">#REF!</definedName>
    <definedName name="alt.2" localSheetId="3">#REF!</definedName>
    <definedName name="alt.2" localSheetId="0">#REF!</definedName>
    <definedName name="alt.2" localSheetId="6">#REF!</definedName>
    <definedName name="alt.2">#REF!</definedName>
    <definedName name="_xlnm.Print_Area" localSheetId="0">'GERAL -TODOS OS LOTES'!$A$1:$F$857</definedName>
    <definedName name="bdi" localSheetId="3">#REF!</definedName>
    <definedName name="bdi" localSheetId="0">'GERAL -TODOS OS LOTES'!#REF!</definedName>
    <definedName name="bdi" localSheetId="6">#REF!</definedName>
    <definedName name="bdi">#REF!</definedName>
    <definedName name="dbi" localSheetId="3">#REF!</definedName>
    <definedName name="dbi" localSheetId="0">#REF!</definedName>
    <definedName name="dbi" localSheetId="6">#REF!</definedName>
    <definedName name="dbi">#REF!</definedName>
    <definedName name="Excel" localSheetId="3">#REF!</definedName>
    <definedName name="Excel" localSheetId="0">#REF!</definedName>
    <definedName name="Excel" localSheetId="6">#REF!</definedName>
    <definedName name="Excel">#REF!</definedName>
    <definedName name="Excel_BuiltIn_Print_Area_6" localSheetId="3">#REF!</definedName>
    <definedName name="Excel_BuiltIn_Print_Area_6" localSheetId="0">#REF!</definedName>
    <definedName name="Excel_BuiltIn_Print_Area_6" localSheetId="6">#REF!</definedName>
    <definedName name="Excel_BuiltIn_Print_Area_6">#REF!</definedName>
    <definedName name="Excel_BuiltIn_Print_Titles_10" localSheetId="3">#REF!</definedName>
    <definedName name="Excel_BuiltIn_Print_Titles_10" localSheetId="0">#REF!</definedName>
    <definedName name="Excel_BuiltIn_Print_Titles_10" localSheetId="6">#REF!</definedName>
    <definedName name="Excel_BuiltIn_Print_Titles_10">#REF!</definedName>
    <definedName name="Excel_BuiltIn_Print_Titles_3" localSheetId="3">#REF!</definedName>
    <definedName name="Excel_BuiltIn_Print_Titles_3" localSheetId="0">#REF!</definedName>
    <definedName name="Excel_BuiltIn_Print_Titles_3" localSheetId="6">#REF!</definedName>
    <definedName name="Excel_BuiltIn_Print_Titles_3">#REF!</definedName>
    <definedName name="Excel_BuiltIn_Print_Titles_4" localSheetId="3">#REF!</definedName>
    <definedName name="Excel_BuiltIn_Print_Titles_4" localSheetId="0">#REF!</definedName>
    <definedName name="Excel_BuiltIn_Print_Titles_4" localSheetId="6">#REF!</definedName>
    <definedName name="Excel_BuiltIn_Print_Titles_4">#REF!</definedName>
    <definedName name="Excel_BuiltIn_Print_Titles_5" localSheetId="3">#REF!</definedName>
    <definedName name="Excel_BuiltIn_Print_Titles_5" localSheetId="0">#REF!</definedName>
    <definedName name="Excel_BuiltIn_Print_Titles_5" localSheetId="6">#REF!</definedName>
    <definedName name="Excel_BuiltIn_Print_Titles_5">#REF!</definedName>
    <definedName name="Excel_BuiltIn_Print_Titles_6" localSheetId="3">#REF!</definedName>
    <definedName name="Excel_BuiltIn_Print_Titles_6" localSheetId="0">#REF!</definedName>
    <definedName name="Excel_BuiltIn_Print_Titles_6" localSheetId="6">#REF!</definedName>
    <definedName name="Excel_BuiltIn_Print_Titles_6">#REF!</definedName>
    <definedName name="Excel_BuiltIn_Print_Titles_7" localSheetId="3">#REF!</definedName>
    <definedName name="Excel_BuiltIn_Print_Titles_7" localSheetId="0">#REF!</definedName>
    <definedName name="Excel_BuiltIn_Print_Titles_7" localSheetId="6">#REF!</definedName>
    <definedName name="Excel_BuiltIn_Print_Titles_7">#REF!</definedName>
    <definedName name="Excel_BuiltIn_Print_Titles_9" localSheetId="3">#REF!</definedName>
    <definedName name="Excel_BuiltIn_Print_Titles_9" localSheetId="0">#REF!</definedName>
    <definedName name="Excel_BuiltIn_Print_Titles_9" localSheetId="6">#REF!</definedName>
    <definedName name="Excel_BuiltIn_Print_Titles_9">#REF!</definedName>
    <definedName name="ftr" localSheetId="3">#REF!</definedName>
    <definedName name="ftr" localSheetId="0">'GERAL -TODOS OS LOTES'!#REF!</definedName>
    <definedName name="ftr" localSheetId="6">#REF!</definedName>
    <definedName name="ftr">#REF!</definedName>
    <definedName name="j.1" localSheetId="3">#REF!</definedName>
    <definedName name="j.1" localSheetId="0">#REF!</definedName>
    <definedName name="j.1" localSheetId="6">#REF!</definedName>
    <definedName name="j.1">#REF!</definedName>
    <definedName name="j.10" localSheetId="3">#REF!</definedName>
    <definedName name="j.10" localSheetId="0">#REF!</definedName>
    <definedName name="j.10" localSheetId="6">#REF!</definedName>
    <definedName name="j.10">#REF!</definedName>
    <definedName name="j.11" localSheetId="3">#REF!</definedName>
    <definedName name="j.11" localSheetId="0">#REF!</definedName>
    <definedName name="j.11" localSheetId="6">#REF!</definedName>
    <definedName name="j.11">#REF!</definedName>
    <definedName name="j.12" localSheetId="3">#REF!</definedName>
    <definedName name="j.12" localSheetId="0">#REF!</definedName>
    <definedName name="j.12" localSheetId="6">#REF!</definedName>
    <definedName name="j.12">#REF!</definedName>
    <definedName name="j.13" localSheetId="3">#REF!</definedName>
    <definedName name="j.13" localSheetId="0">#REF!</definedName>
    <definedName name="j.13" localSheetId="6">#REF!</definedName>
    <definedName name="j.13">#REF!</definedName>
    <definedName name="j.14" localSheetId="3">#REF!</definedName>
    <definedName name="j.14" localSheetId="0">#REF!</definedName>
    <definedName name="j.14" localSheetId="6">#REF!</definedName>
    <definedName name="j.14">#REF!</definedName>
    <definedName name="j.15" localSheetId="3">#REF!</definedName>
    <definedName name="j.15" localSheetId="0">#REF!</definedName>
    <definedName name="j.15" localSheetId="6">#REF!</definedName>
    <definedName name="j.15">#REF!</definedName>
    <definedName name="j.16" localSheetId="3">#REF!</definedName>
    <definedName name="j.16" localSheetId="0">#REF!</definedName>
    <definedName name="j.16" localSheetId="6">#REF!</definedName>
    <definedName name="j.16">#REF!</definedName>
    <definedName name="j.17" localSheetId="3">#REF!</definedName>
    <definedName name="j.17" localSheetId="0">#REF!</definedName>
    <definedName name="j.17" localSheetId="6">#REF!</definedName>
    <definedName name="j.17">#REF!</definedName>
    <definedName name="j.18" localSheetId="3">#REF!</definedName>
    <definedName name="j.18" localSheetId="0">#REF!</definedName>
    <definedName name="j.18" localSheetId="6">#REF!</definedName>
    <definedName name="j.18">#REF!</definedName>
    <definedName name="j.19" localSheetId="3">#REF!</definedName>
    <definedName name="j.19" localSheetId="0">#REF!</definedName>
    <definedName name="j.19" localSheetId="6">#REF!</definedName>
    <definedName name="j.19">#REF!</definedName>
    <definedName name="j.2" localSheetId="3">#REF!</definedName>
    <definedName name="j.2" localSheetId="0">#REF!</definedName>
    <definedName name="j.2" localSheetId="6">#REF!</definedName>
    <definedName name="j.2">#REF!</definedName>
    <definedName name="j.20" localSheetId="3">#REF!</definedName>
    <definedName name="j.20" localSheetId="0">#REF!</definedName>
    <definedName name="j.20" localSheetId="6">#REF!</definedName>
    <definedName name="j.20">#REF!</definedName>
    <definedName name="j.21" localSheetId="3">#REF!</definedName>
    <definedName name="j.21" localSheetId="0">#REF!</definedName>
    <definedName name="j.21" localSheetId="6">#REF!</definedName>
    <definedName name="j.21">#REF!</definedName>
    <definedName name="j.22" localSheetId="3">#REF!</definedName>
    <definedName name="j.22" localSheetId="0">#REF!</definedName>
    <definedName name="j.22" localSheetId="6">#REF!</definedName>
    <definedName name="j.22">#REF!</definedName>
    <definedName name="j.23" localSheetId="3">#REF!</definedName>
    <definedName name="j.23" localSheetId="0">#REF!</definedName>
    <definedName name="j.23" localSheetId="6">#REF!</definedName>
    <definedName name="j.23">#REF!</definedName>
    <definedName name="j.3" localSheetId="3">#REF!</definedName>
    <definedName name="j.3" localSheetId="0">#REF!</definedName>
    <definedName name="j.3" localSheetId="6">#REF!</definedName>
    <definedName name="j.3">#REF!</definedName>
    <definedName name="j.4" localSheetId="3">#REF!</definedName>
    <definedName name="j.4" localSheetId="0">#REF!</definedName>
    <definedName name="j.4" localSheetId="6">#REF!</definedName>
    <definedName name="j.4">#REF!</definedName>
    <definedName name="j.5" localSheetId="3">#REF!</definedName>
    <definedName name="j.5" localSheetId="0">#REF!</definedName>
    <definedName name="j.5" localSheetId="6">#REF!</definedName>
    <definedName name="j.5">#REF!</definedName>
    <definedName name="j.6" localSheetId="3">#REF!</definedName>
    <definedName name="j.6" localSheetId="0">#REF!</definedName>
    <definedName name="j.6" localSheetId="6">#REF!</definedName>
    <definedName name="j.6">#REF!</definedName>
    <definedName name="j.7" localSheetId="3">#REF!</definedName>
    <definedName name="j.7" localSheetId="0">#REF!</definedName>
    <definedName name="j.7" localSheetId="6">#REF!</definedName>
    <definedName name="j.7">#REF!</definedName>
    <definedName name="j.8" localSheetId="3">#REF!</definedName>
    <definedName name="j.8" localSheetId="0">#REF!</definedName>
    <definedName name="j.8" localSheetId="6">#REF!</definedName>
    <definedName name="j.8">#REF!</definedName>
    <definedName name="j.9" localSheetId="3">#REF!</definedName>
    <definedName name="j.9" localSheetId="0">#REF!</definedName>
    <definedName name="j.9" localSheetId="6">#REF!</definedName>
    <definedName name="j.9">#REF!</definedName>
    <definedName name="p.1" localSheetId="3">#REF!</definedName>
    <definedName name="p.1" localSheetId="0">#REF!</definedName>
    <definedName name="p.1" localSheetId="6">#REF!</definedName>
    <definedName name="p.1">#REF!</definedName>
    <definedName name="p.2" localSheetId="3">#REF!</definedName>
    <definedName name="p.2" localSheetId="0">#REF!</definedName>
    <definedName name="p.2" localSheetId="6">#REF!</definedName>
    <definedName name="p.2">#REF!</definedName>
    <definedName name="p.3" localSheetId="3">#REF!</definedName>
    <definedName name="p.3" localSheetId="0">#REF!</definedName>
    <definedName name="p.3" localSheetId="6">#REF!</definedName>
    <definedName name="p.3">#REF!</definedName>
    <definedName name="p.4" localSheetId="3">#REF!</definedName>
    <definedName name="p.4" localSheetId="0">#REF!</definedName>
    <definedName name="p.4" localSheetId="6">#REF!</definedName>
    <definedName name="p.4">#REF!</definedName>
    <definedName name="PED.1" localSheetId="3">#REF!</definedName>
    <definedName name="PED.1" localSheetId="0">#REF!</definedName>
    <definedName name="PED.1" localSheetId="6">#REF!</definedName>
    <definedName name="PED.1">#REF!</definedName>
    <definedName name="PED.2" localSheetId="3">#REF!</definedName>
    <definedName name="PED.2" localSheetId="0">#REF!</definedName>
    <definedName name="PED.2" localSheetId="6">#REF!</definedName>
    <definedName name="PED.2">#REF!</definedName>
    <definedName name="PED.3" localSheetId="3">#REF!</definedName>
    <definedName name="PED.3" localSheetId="0">#REF!</definedName>
    <definedName name="PED.3" localSheetId="6">#REF!</definedName>
    <definedName name="PED.3">#REF!</definedName>
    <definedName name="_xlnm.Print_Titles" localSheetId="0">'GERAL -TODOS OS LOTES'!$1:$6</definedName>
    <definedName name="v.1" localSheetId="3">#REF!</definedName>
    <definedName name="v.1" localSheetId="0">#REF!</definedName>
    <definedName name="v.1" localSheetId="6">#REF!</definedName>
    <definedName name="v.1">#REF!</definedName>
  </definedNames>
  <calcPr calcId="181029"/>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F642" i="51" l="1"/>
  <c r="F641" i="51"/>
  <c r="F640" i="51"/>
  <c r="F639" i="51"/>
  <c r="F638" i="51"/>
  <c r="F274" i="51"/>
  <c r="F273" i="51"/>
  <c r="F276" i="51"/>
  <c r="F275" i="51"/>
  <c r="F74" i="51" l="1"/>
  <c r="F73" i="51"/>
  <c r="F72" i="51"/>
  <c r="F71" i="51"/>
  <c r="F70" i="51"/>
  <c r="F69" i="51"/>
  <c r="F68" i="51"/>
  <c r="F67" i="51"/>
  <c r="F66" i="51"/>
  <c r="F65" i="51"/>
  <c r="F64" i="51"/>
  <c r="F63" i="51"/>
  <c r="F62" i="51"/>
  <c r="F61" i="51"/>
  <c r="F60" i="51"/>
  <c r="F59" i="51"/>
  <c r="F58" i="51"/>
  <c r="F57" i="51"/>
  <c r="F56" i="51"/>
  <c r="F55" i="51"/>
  <c r="F54" i="51"/>
  <c r="F53" i="51"/>
  <c r="F52" i="51"/>
  <c r="F51" i="51"/>
  <c r="F50" i="51"/>
  <c r="F49" i="51"/>
  <c r="F48" i="51"/>
  <c r="F47" i="51"/>
  <c r="F46" i="51"/>
  <c r="F45" i="51"/>
  <c r="F44" i="51"/>
  <c r="F43" i="51"/>
  <c r="F42" i="51"/>
  <c r="F41" i="51"/>
  <c r="F40" i="51"/>
  <c r="F39" i="51"/>
  <c r="F38" i="51"/>
  <c r="F37" i="51"/>
  <c r="F36" i="51"/>
  <c r="F35" i="51"/>
  <c r="F34" i="51"/>
  <c r="F33" i="51"/>
  <c r="F32" i="51"/>
  <c r="F31" i="51"/>
  <c r="F30" i="51"/>
  <c r="F29" i="51"/>
  <c r="F28" i="51"/>
  <c r="F27" i="51"/>
  <c r="F26" i="51"/>
  <c r="F25" i="51"/>
  <c r="F24" i="51"/>
  <c r="F23" i="51"/>
  <c r="F22" i="51"/>
  <c r="F21" i="51"/>
  <c r="F20" i="51"/>
  <c r="F19" i="51"/>
  <c r="F18" i="51"/>
  <c r="F17" i="51"/>
  <c r="F16" i="51"/>
  <c r="F15" i="51"/>
  <c r="F14" i="51"/>
  <c r="F13" i="51"/>
  <c r="F12" i="51"/>
  <c r="F11" i="51"/>
  <c r="F10" i="51"/>
  <c r="F398" i="51"/>
  <c r="F397" i="51"/>
  <c r="F399" i="51"/>
  <c r="F387" i="51"/>
  <c r="F386" i="51"/>
  <c r="F385" i="51"/>
  <c r="F384" i="51"/>
  <c r="F380" i="51"/>
  <c r="F379" i="51"/>
  <c r="F378" i="51"/>
  <c r="F393" i="51"/>
  <c r="F392" i="51"/>
  <c r="F391" i="51"/>
  <c r="F372" i="51"/>
  <c r="F371" i="51"/>
  <c r="F370" i="51"/>
  <c r="F369" i="51"/>
  <c r="F368" i="51"/>
  <c r="F373" i="51"/>
  <c r="F367" i="51"/>
  <c r="F242" i="51"/>
  <c r="F241" i="51"/>
  <c r="F240" i="51"/>
  <c r="F480" i="51"/>
  <c r="F4" i="57"/>
  <c r="G4" i="57" s="1"/>
  <c r="G6" i="57"/>
  <c r="G5" i="57"/>
  <c r="F267" i="51"/>
  <c r="F4" i="56"/>
  <c r="G4" i="56" s="1"/>
  <c r="G8" i="56"/>
  <c r="G7" i="56"/>
  <c r="G6" i="56"/>
  <c r="G5" i="56"/>
  <c r="F314" i="51"/>
  <c r="L17" i="55"/>
  <c r="F511" i="51"/>
  <c r="L17" i="54"/>
  <c r="G9" i="56" l="1"/>
  <c r="G7" i="57"/>
  <c r="F856" i="51"/>
  <c r="F22" i="52"/>
  <c r="F23" i="52"/>
  <c r="F24" i="52"/>
  <c r="F21" i="52"/>
  <c r="E25" i="52" s="1"/>
  <c r="F32" i="52"/>
  <c r="F29" i="52"/>
  <c r="E33" i="52" s="1"/>
  <c r="F30" i="52"/>
  <c r="F31" i="52"/>
  <c r="F513" i="51" l="1"/>
  <c r="F512" i="51"/>
  <c r="F807" i="51"/>
  <c r="F808" i="51"/>
  <c r="F809" i="51"/>
  <c r="F810" i="51"/>
  <c r="F811" i="51"/>
  <c r="F812" i="51"/>
  <c r="F813" i="51"/>
  <c r="F814" i="51"/>
  <c r="F815" i="51"/>
  <c r="F816" i="51"/>
  <c r="F817" i="51"/>
  <c r="F818" i="51"/>
  <c r="F819" i="51"/>
  <c r="F820" i="51"/>
  <c r="F821" i="51"/>
  <c r="F822" i="51"/>
  <c r="F823" i="51"/>
  <c r="F824" i="51"/>
  <c r="F825" i="51"/>
  <c r="F826" i="51"/>
  <c r="F827" i="51"/>
  <c r="F828" i="51"/>
  <c r="F829" i="51"/>
  <c r="F830" i="51"/>
  <c r="F831" i="51"/>
  <c r="F832" i="51"/>
  <c r="F833" i="51"/>
  <c r="F834" i="51"/>
  <c r="F835" i="51"/>
  <c r="F836" i="51"/>
  <c r="F837" i="51"/>
  <c r="F838" i="51"/>
  <c r="F839" i="51"/>
  <c r="F840" i="51"/>
  <c r="F841" i="51"/>
  <c r="F842" i="51"/>
  <c r="F843" i="51"/>
  <c r="F844" i="51"/>
  <c r="F845" i="51"/>
  <c r="F846" i="51"/>
  <c r="F847" i="51"/>
  <c r="F848" i="51"/>
  <c r="F849" i="51"/>
  <c r="F850" i="51"/>
  <c r="F851" i="51"/>
  <c r="F852" i="51"/>
  <c r="F853" i="51"/>
  <c r="F854" i="51"/>
  <c r="F855" i="51"/>
  <c r="F857" i="51"/>
  <c r="F806" i="51"/>
  <c r="F796" i="51"/>
  <c r="F797" i="51"/>
  <c r="F798" i="51"/>
  <c r="F799" i="51"/>
  <c r="F800" i="51"/>
  <c r="F801" i="51"/>
  <c r="F802" i="51"/>
  <c r="F803" i="51"/>
  <c r="F795" i="51"/>
  <c r="F777" i="51"/>
  <c r="F778" i="51"/>
  <c r="F779" i="51"/>
  <c r="F780" i="51"/>
  <c r="F781" i="51"/>
  <c r="F782" i="51"/>
  <c r="F783" i="51"/>
  <c r="F784" i="51"/>
  <c r="F785" i="51"/>
  <c r="F786" i="51"/>
  <c r="F787" i="51"/>
  <c r="F788" i="51"/>
  <c r="F789" i="51"/>
  <c r="F790" i="51"/>
  <c r="F791" i="51"/>
  <c r="F792" i="51"/>
  <c r="F793" i="51"/>
  <c r="F776" i="51"/>
  <c r="F704" i="51"/>
  <c r="F705" i="51"/>
  <c r="F706" i="51"/>
  <c r="F707" i="51"/>
  <c r="F708" i="51"/>
  <c r="F709" i="51"/>
  <c r="F710" i="51"/>
  <c r="F711" i="51"/>
  <c r="F712" i="51"/>
  <c r="F713" i="51"/>
  <c r="F714" i="51"/>
  <c r="F715" i="51"/>
  <c r="F716" i="51"/>
  <c r="F717" i="51"/>
  <c r="F718" i="51"/>
  <c r="F719" i="51"/>
  <c r="F720" i="51"/>
  <c r="F721" i="51"/>
  <c r="F722" i="51"/>
  <c r="F723" i="51"/>
  <c r="F724" i="51"/>
  <c r="F725" i="51"/>
  <c r="F726" i="51"/>
  <c r="F727" i="51"/>
  <c r="F728" i="51"/>
  <c r="F729" i="51"/>
  <c r="F730" i="51"/>
  <c r="F731" i="51"/>
  <c r="F732" i="51"/>
  <c r="F733" i="51"/>
  <c r="F734" i="51"/>
  <c r="F735" i="51"/>
  <c r="F736" i="51"/>
  <c r="F737" i="51"/>
  <c r="F738" i="51"/>
  <c r="F739" i="51"/>
  <c r="F740" i="51"/>
  <c r="F741" i="51"/>
  <c r="F742" i="51"/>
  <c r="F743" i="51"/>
  <c r="F744" i="51"/>
  <c r="F745" i="51"/>
  <c r="F746" i="51"/>
  <c r="F747" i="51"/>
  <c r="F748" i="51"/>
  <c r="F749" i="51"/>
  <c r="F750" i="51"/>
  <c r="F751" i="51"/>
  <c r="F752" i="51"/>
  <c r="F753" i="51"/>
  <c r="F754" i="51"/>
  <c r="F755" i="51"/>
  <c r="F756" i="51"/>
  <c r="F757" i="51"/>
  <c r="F758" i="51"/>
  <c r="F759" i="51"/>
  <c r="F760" i="51"/>
  <c r="F761" i="51"/>
  <c r="F762" i="51"/>
  <c r="F763" i="51"/>
  <c r="F764" i="51"/>
  <c r="F765" i="51"/>
  <c r="F766" i="51"/>
  <c r="F767" i="51"/>
  <c r="F768" i="51"/>
  <c r="F769" i="51"/>
  <c r="F770" i="51"/>
  <c r="F771" i="51"/>
  <c r="F772" i="51"/>
  <c r="F773" i="51"/>
  <c r="F774" i="51"/>
  <c r="F703" i="51"/>
  <c r="F617" i="51"/>
  <c r="F618" i="51"/>
  <c r="F619" i="51"/>
  <c r="F620" i="51"/>
  <c r="F621" i="51"/>
  <c r="F622" i="51"/>
  <c r="F623" i="51"/>
  <c r="F624" i="51"/>
  <c r="F625" i="51"/>
  <c r="F626" i="51"/>
  <c r="F627" i="51"/>
  <c r="F628" i="51"/>
  <c r="F629" i="51"/>
  <c r="F630" i="51"/>
  <c r="F631" i="51"/>
  <c r="F632" i="51"/>
  <c r="F633" i="51"/>
  <c r="F634" i="51"/>
  <c r="F635" i="51"/>
  <c r="F636" i="51"/>
  <c r="F637" i="51"/>
  <c r="F643" i="51"/>
  <c r="F644" i="51"/>
  <c r="F645" i="51"/>
  <c r="F646" i="51"/>
  <c r="F647" i="51"/>
  <c r="F648" i="51"/>
  <c r="F649" i="51"/>
  <c r="F650" i="51"/>
  <c r="F651" i="51"/>
  <c r="F652" i="51"/>
  <c r="F653" i="51"/>
  <c r="F654" i="51"/>
  <c r="F655" i="51"/>
  <c r="F656" i="51"/>
  <c r="F657" i="51"/>
  <c r="F658" i="51"/>
  <c r="F659" i="51"/>
  <c r="F660" i="51"/>
  <c r="F661" i="51"/>
  <c r="F662" i="51"/>
  <c r="F663" i="51"/>
  <c r="F664" i="51"/>
  <c r="F665" i="51"/>
  <c r="F666" i="51"/>
  <c r="F667" i="51"/>
  <c r="F668" i="51"/>
  <c r="F669" i="51"/>
  <c r="F670" i="51"/>
  <c r="F671" i="51"/>
  <c r="F672" i="51"/>
  <c r="F673" i="51"/>
  <c r="F674" i="51"/>
  <c r="F675" i="51"/>
  <c r="F676" i="51"/>
  <c r="F677" i="51"/>
  <c r="F678" i="51"/>
  <c r="F679" i="51"/>
  <c r="F680" i="51"/>
  <c r="F681" i="51"/>
  <c r="F682" i="51"/>
  <c r="F683" i="51"/>
  <c r="F684" i="51"/>
  <c r="F685" i="51"/>
  <c r="F686" i="51"/>
  <c r="F687" i="51"/>
  <c r="F688" i="51"/>
  <c r="F689" i="51"/>
  <c r="F690" i="51"/>
  <c r="F691" i="51"/>
  <c r="F692" i="51"/>
  <c r="F693" i="51"/>
  <c r="F694" i="51"/>
  <c r="F695" i="51"/>
  <c r="F696" i="51"/>
  <c r="F697" i="51"/>
  <c r="F698" i="51"/>
  <c r="F699" i="51"/>
  <c r="F700" i="51"/>
  <c r="F616" i="51"/>
  <c r="F602" i="51"/>
  <c r="F603" i="51"/>
  <c r="F604" i="51"/>
  <c r="F605" i="51"/>
  <c r="F606" i="51"/>
  <c r="F607" i="51"/>
  <c r="F608" i="51"/>
  <c r="F609" i="51"/>
  <c r="F610" i="51"/>
  <c r="F611" i="51"/>
  <c r="F612" i="51"/>
  <c r="F613" i="51"/>
  <c r="F601" i="51"/>
  <c r="F576" i="51"/>
  <c r="F577" i="51"/>
  <c r="F578" i="51"/>
  <c r="F579" i="51"/>
  <c r="F580" i="51"/>
  <c r="F581" i="51"/>
  <c r="F582" i="51"/>
  <c r="F583" i="51"/>
  <c r="F584" i="51"/>
  <c r="F585" i="51"/>
  <c r="F586" i="51"/>
  <c r="F587" i="51"/>
  <c r="F588" i="51"/>
  <c r="F589" i="51"/>
  <c r="F590" i="51"/>
  <c r="F591" i="51"/>
  <c r="F592" i="51"/>
  <c r="F593" i="51"/>
  <c r="F594" i="51"/>
  <c r="F595" i="51"/>
  <c r="F596" i="51"/>
  <c r="F597" i="51"/>
  <c r="F598" i="51"/>
  <c r="F599" i="51"/>
  <c r="F575" i="51"/>
  <c r="F556" i="51"/>
  <c r="F557" i="51"/>
  <c r="F558" i="51"/>
  <c r="F559" i="51"/>
  <c r="F560" i="51"/>
  <c r="F561" i="51"/>
  <c r="F562" i="51"/>
  <c r="F563" i="51"/>
  <c r="F564" i="51"/>
  <c r="F565" i="51"/>
  <c r="F566" i="51"/>
  <c r="F567" i="51"/>
  <c r="F568" i="51"/>
  <c r="F569" i="51"/>
  <c r="F570" i="51"/>
  <c r="F571" i="51"/>
  <c r="F572" i="51"/>
  <c r="F573" i="51"/>
  <c r="F555" i="51"/>
  <c r="F548" i="51"/>
  <c r="F549" i="51"/>
  <c r="F550" i="51"/>
  <c r="F551" i="51"/>
  <c r="F552" i="51"/>
  <c r="F547" i="51"/>
  <c r="F517" i="51"/>
  <c r="F518" i="51"/>
  <c r="F519" i="51"/>
  <c r="F520" i="51"/>
  <c r="F521" i="51"/>
  <c r="F522" i="51"/>
  <c r="F523" i="51"/>
  <c r="F524" i="51"/>
  <c r="F525" i="51"/>
  <c r="F526" i="51"/>
  <c r="F527" i="51"/>
  <c r="F528" i="51"/>
  <c r="F529" i="51"/>
  <c r="F530" i="51"/>
  <c r="F531" i="51"/>
  <c r="F532" i="51"/>
  <c r="F533" i="51"/>
  <c r="F534" i="51"/>
  <c r="F535" i="51"/>
  <c r="F536" i="51"/>
  <c r="F537" i="51"/>
  <c r="F538" i="51"/>
  <c r="F516" i="51"/>
  <c r="F329" i="51"/>
  <c r="F330" i="51"/>
  <c r="F331" i="51"/>
  <c r="F332" i="51"/>
  <c r="F333" i="51"/>
  <c r="F334" i="51"/>
  <c r="F335" i="51"/>
  <c r="F336" i="51"/>
  <c r="F337" i="51"/>
  <c r="F338" i="51"/>
  <c r="F339" i="51"/>
  <c r="F340" i="51"/>
  <c r="F341" i="51"/>
  <c r="F342" i="51"/>
  <c r="F343" i="51"/>
  <c r="F344" i="51"/>
  <c r="F345" i="51"/>
  <c r="F346" i="51"/>
  <c r="F347" i="51"/>
  <c r="F348" i="51"/>
  <c r="F349" i="51"/>
  <c r="F350" i="51"/>
  <c r="F351" i="51"/>
  <c r="F352" i="51"/>
  <c r="F353" i="51"/>
  <c r="F354" i="51"/>
  <c r="F355" i="51"/>
  <c r="F356" i="51"/>
  <c r="F357" i="51"/>
  <c r="F358" i="51"/>
  <c r="F359" i="51"/>
  <c r="F360" i="51"/>
  <c r="F361" i="51"/>
  <c r="F362" i="51"/>
  <c r="F363" i="51"/>
  <c r="F364" i="51"/>
  <c r="F365" i="51"/>
  <c r="F366" i="51"/>
  <c r="F374" i="51"/>
  <c r="F375" i="51"/>
  <c r="F376" i="51"/>
  <c r="F377" i="51"/>
  <c r="F381" i="51"/>
  <c r="F382" i="51"/>
  <c r="F383" i="51"/>
  <c r="F388" i="51"/>
  <c r="F389" i="51"/>
  <c r="F390" i="51"/>
  <c r="F394" i="51"/>
  <c r="F395" i="51"/>
  <c r="F396" i="51"/>
  <c r="F400" i="51"/>
  <c r="F401" i="51"/>
  <c r="F402" i="51"/>
  <c r="F403" i="51"/>
  <c r="F404" i="51"/>
  <c r="F405" i="51"/>
  <c r="F406" i="51"/>
  <c r="F407" i="51"/>
  <c r="F408" i="51"/>
  <c r="F409" i="51"/>
  <c r="F410" i="51"/>
  <c r="F411" i="51"/>
  <c r="F412" i="51"/>
  <c r="F413" i="51"/>
  <c r="F414" i="51"/>
  <c r="F415" i="51"/>
  <c r="F416" i="51"/>
  <c r="F417" i="51"/>
  <c r="F418" i="51"/>
  <c r="F419" i="51"/>
  <c r="F420" i="51"/>
  <c r="F421" i="51"/>
  <c r="F422" i="51"/>
  <c r="F423" i="51"/>
  <c r="F424" i="51"/>
  <c r="F425" i="51"/>
  <c r="F426" i="51"/>
  <c r="F427" i="51"/>
  <c r="F428" i="51"/>
  <c r="F429" i="51"/>
  <c r="F430" i="51"/>
  <c r="F431" i="51"/>
  <c r="F432" i="51"/>
  <c r="F433" i="51"/>
  <c r="F434" i="51"/>
  <c r="F435" i="51"/>
  <c r="F436" i="51"/>
  <c r="F437" i="51"/>
  <c r="F438" i="51"/>
  <c r="F439" i="51"/>
  <c r="F440" i="51"/>
  <c r="F441" i="51"/>
  <c r="F442" i="51"/>
  <c r="F443" i="51"/>
  <c r="F444" i="51"/>
  <c r="F445" i="51"/>
  <c r="F446" i="51"/>
  <c r="F447" i="51"/>
  <c r="F448" i="51"/>
  <c r="F449" i="51"/>
  <c r="F450" i="51"/>
  <c r="F451" i="51"/>
  <c r="F452" i="51"/>
  <c r="F453" i="51"/>
  <c r="F454" i="51"/>
  <c r="F455" i="51"/>
  <c r="F456" i="51"/>
  <c r="F457" i="51"/>
  <c r="F458" i="51"/>
  <c r="F459" i="51"/>
  <c r="F460" i="51"/>
  <c r="F461" i="51"/>
  <c r="F462" i="51"/>
  <c r="F463" i="51"/>
  <c r="F464" i="51"/>
  <c r="F465" i="51"/>
  <c r="F466" i="51"/>
  <c r="F467" i="51"/>
  <c r="F468" i="51"/>
  <c r="F469" i="51"/>
  <c r="F470" i="51"/>
  <c r="F471" i="51"/>
  <c r="F472" i="51"/>
  <c r="F473" i="51"/>
  <c r="F474" i="51"/>
  <c r="F475" i="51"/>
  <c r="F476" i="51"/>
  <c r="F477" i="51"/>
  <c r="F478" i="51"/>
  <c r="F479" i="51"/>
  <c r="F481" i="51"/>
  <c r="F482" i="51"/>
  <c r="F483" i="51"/>
  <c r="F484" i="51"/>
  <c r="F485" i="51"/>
  <c r="F486" i="51"/>
  <c r="F487" i="51"/>
  <c r="F488" i="51"/>
  <c r="F489" i="51"/>
  <c r="F490" i="51"/>
  <c r="F491" i="51"/>
  <c r="F492" i="51"/>
  <c r="F493" i="51"/>
  <c r="F494" i="51"/>
  <c r="F495" i="51"/>
  <c r="F496" i="51"/>
  <c r="F497" i="51"/>
  <c r="F498" i="51"/>
  <c r="F499" i="51"/>
  <c r="F500" i="51"/>
  <c r="F501" i="51"/>
  <c r="F502" i="51"/>
  <c r="F503" i="51"/>
  <c r="F504" i="51"/>
  <c r="F505" i="51"/>
  <c r="F506" i="51"/>
  <c r="F507" i="51"/>
  <c r="F508" i="51"/>
  <c r="F509" i="51"/>
  <c r="F510" i="51"/>
  <c r="F328" i="51"/>
  <c r="F322" i="51"/>
  <c r="F323" i="51"/>
  <c r="F324" i="51"/>
  <c r="F321" i="51"/>
  <c r="F312" i="51"/>
  <c r="F313" i="51"/>
  <c r="F315" i="51"/>
  <c r="F316" i="51"/>
  <c r="F317" i="51"/>
  <c r="F318" i="51"/>
  <c r="F319" i="51"/>
  <c r="F298" i="51"/>
  <c r="F299" i="51"/>
  <c r="F300" i="51"/>
  <c r="F301" i="51"/>
  <c r="F302" i="51"/>
  <c r="F303" i="51"/>
  <c r="F304" i="51"/>
  <c r="F305" i="51"/>
  <c r="F306" i="51"/>
  <c r="F307" i="51"/>
  <c r="F308" i="51"/>
  <c r="F309" i="51"/>
  <c r="F297" i="51"/>
  <c r="F286" i="51"/>
  <c r="F262" i="51"/>
  <c r="F263" i="51"/>
  <c r="F264" i="51"/>
  <c r="F265" i="51"/>
  <c r="F266" i="51"/>
  <c r="F268" i="51"/>
  <c r="F269" i="51"/>
  <c r="F270" i="51"/>
  <c r="F271" i="51"/>
  <c r="F272" i="51"/>
  <c r="F277" i="51"/>
  <c r="F278" i="51"/>
  <c r="F279" i="51"/>
  <c r="F280" i="51"/>
  <c r="F281" i="51"/>
  <c r="F282" i="51"/>
  <c r="F283" i="51"/>
  <c r="F284" i="51"/>
  <c r="F261" i="51"/>
  <c r="F248" i="51"/>
  <c r="F249" i="51"/>
  <c r="F247" i="51"/>
  <c r="F245" i="51"/>
  <c r="F244" i="51"/>
  <c r="F224" i="51"/>
  <c r="F225" i="51"/>
  <c r="F226" i="51"/>
  <c r="F227" i="51"/>
  <c r="F228" i="51"/>
  <c r="F229" i="51"/>
  <c r="F230" i="51"/>
  <c r="F231" i="51"/>
  <c r="F232" i="51"/>
  <c r="F233" i="51"/>
  <c r="F234" i="51"/>
  <c r="F235" i="51"/>
  <c r="F236" i="51"/>
  <c r="F237" i="51"/>
  <c r="F238" i="51"/>
  <c r="F239" i="51"/>
  <c r="F223" i="51"/>
  <c r="F217" i="51"/>
  <c r="F218" i="51"/>
  <c r="F219" i="51"/>
  <c r="F220" i="51"/>
  <c r="F221" i="51"/>
  <c r="F216" i="51"/>
  <c r="F198" i="51"/>
  <c r="F199" i="51"/>
  <c r="F200" i="51"/>
  <c r="F201" i="51"/>
  <c r="F202" i="51"/>
  <c r="F203" i="51"/>
  <c r="F204" i="51"/>
  <c r="F205" i="51"/>
  <c r="F206" i="51"/>
  <c r="F207" i="51"/>
  <c r="F208" i="51"/>
  <c r="F209" i="51"/>
  <c r="F210" i="51"/>
  <c r="F211" i="51"/>
  <c r="F212" i="51"/>
  <c r="F213" i="51"/>
  <c r="F214" i="51"/>
  <c r="F197" i="51"/>
  <c r="F195" i="51"/>
  <c r="F185" i="51"/>
  <c r="F186" i="51"/>
  <c r="F187" i="51"/>
  <c r="F188" i="51"/>
  <c r="F189" i="51"/>
  <c r="F190" i="51"/>
  <c r="F191" i="51"/>
  <c r="F192" i="51"/>
  <c r="F193" i="51"/>
  <c r="F184" i="51"/>
  <c r="F177" i="51"/>
  <c r="F178" i="51"/>
  <c r="F179" i="51"/>
  <c r="F180" i="51"/>
  <c r="F181" i="51"/>
  <c r="F182" i="51"/>
  <c r="F176" i="51"/>
  <c r="F163" i="51"/>
  <c r="F164" i="51"/>
  <c r="F165" i="51"/>
  <c r="F166" i="51"/>
  <c r="F167" i="51"/>
  <c r="F168" i="51"/>
  <c r="F169" i="51"/>
  <c r="F170" i="51"/>
  <c r="F171" i="51"/>
  <c r="F172" i="51"/>
  <c r="F173" i="51"/>
  <c r="F174" i="51"/>
  <c r="F162" i="51"/>
  <c r="F289" i="51"/>
  <c r="F290" i="51"/>
  <c r="F291" i="51"/>
  <c r="F292" i="51"/>
  <c r="F293" i="51"/>
  <c r="F294" i="51"/>
  <c r="F295" i="51"/>
  <c r="F288" i="51"/>
  <c r="F153" i="51"/>
  <c r="F154" i="51"/>
  <c r="F155" i="51"/>
  <c r="F156" i="51"/>
  <c r="F157" i="51"/>
  <c r="F158" i="51"/>
  <c r="F159" i="51"/>
  <c r="F160" i="51"/>
  <c r="F152" i="51"/>
  <c r="F110" i="51"/>
  <c r="F111" i="51"/>
  <c r="F112" i="51"/>
  <c r="F113" i="51"/>
  <c r="F114" i="51"/>
  <c r="F115" i="51"/>
  <c r="F116" i="51"/>
  <c r="F117" i="51"/>
  <c r="F118" i="51"/>
  <c r="F119" i="51"/>
  <c r="F120" i="51"/>
  <c r="F121" i="51"/>
  <c r="F122" i="51"/>
  <c r="F123" i="51"/>
  <c r="F124" i="51"/>
  <c r="F125" i="51"/>
  <c r="F126" i="51"/>
  <c r="F127" i="51"/>
  <c r="F128" i="51"/>
  <c r="F129" i="51"/>
  <c r="F130" i="51"/>
  <c r="F131" i="51"/>
  <c r="F132" i="51"/>
  <c r="F133" i="51"/>
  <c r="F134" i="51"/>
  <c r="F135" i="51"/>
  <c r="F136" i="51"/>
  <c r="F137" i="51"/>
  <c r="F138" i="51"/>
  <c r="F139" i="51"/>
  <c r="F140" i="51"/>
  <c r="F141" i="51"/>
  <c r="F142" i="51"/>
  <c r="F143" i="51"/>
  <c r="F144" i="51"/>
  <c r="F145" i="51"/>
  <c r="F146" i="51"/>
  <c r="F147" i="51"/>
  <c r="F148" i="51"/>
  <c r="F149" i="51"/>
  <c r="F150" i="51"/>
  <c r="F109" i="51"/>
  <c r="F106" i="51"/>
  <c r="F107" i="51"/>
  <c r="F105" i="51"/>
  <c r="F92" i="51"/>
  <c r="F93" i="51"/>
  <c r="F94" i="51"/>
  <c r="F95" i="51"/>
  <c r="F96" i="51"/>
  <c r="F97" i="51"/>
  <c r="F98" i="51"/>
  <c r="F99" i="51"/>
  <c r="F100" i="51"/>
  <c r="F101" i="51"/>
  <c r="F102" i="51"/>
  <c r="F103" i="51"/>
  <c r="F91" i="51"/>
  <c r="F86" i="51"/>
  <c r="F87" i="51"/>
  <c r="F88" i="51"/>
  <c r="F89" i="51"/>
  <c r="F85" i="51"/>
  <c r="F80" i="51"/>
  <c r="F81" i="51"/>
  <c r="F82" i="51"/>
  <c r="F83" i="51"/>
  <c r="F79" i="51"/>
  <c r="F77" i="51"/>
  <c r="F76" i="51"/>
  <c r="F9" i="51"/>
  <c r="F16" i="52" l="1"/>
  <c r="F15" i="52"/>
  <c r="F17" i="52" l="1"/>
  <c r="F8" i="52" l="1"/>
  <c r="F7" i="52"/>
  <c r="F6" i="52"/>
  <c r="F5" i="52"/>
  <c r="F4" i="52"/>
  <c r="F3" i="52"/>
  <c r="F9" i="52" l="1"/>
  <c r="F257" i="51" l="1"/>
  <c r="F256" i="51"/>
  <c r="F252" i="51"/>
  <c r="G515" i="51"/>
  <c r="F254" i="51"/>
  <c r="F251" i="51"/>
  <c r="F311" i="51"/>
  <c r="F253" i="51"/>
  <c r="E541" i="51"/>
  <c r="F541" i="51" s="1"/>
  <c r="G542" i="51" l="1"/>
</calcChain>
</file>

<file path=xl/sharedStrings.xml><?xml version="1.0" encoding="utf-8"?>
<sst xmlns="http://schemas.openxmlformats.org/spreadsheetml/2006/main" count="3322" uniqueCount="2449">
  <si>
    <t xml:space="preserve">REMOÇÃO DE MARCO, INCLUSIVE AFASTAMENTO E EMPILHAMENTO </t>
  </si>
  <si>
    <t xml:space="preserve">REMOÇÃO DE FOLHA DE PORTA OU JANELA, INCLUSIVE AFASTAMENTO E EMPILHAMENTO </t>
  </si>
  <si>
    <t>DEM-POR-025</t>
  </si>
  <si>
    <t xml:space="preserve">REMOÇÃO DE ALISAR, INCLUSIVE AFASTAMENTO E EMPILHAMENTO </t>
  </si>
  <si>
    <t xml:space="preserve">DEM-POR-030 </t>
  </si>
  <si>
    <t xml:space="preserve">REMOÇÃO DE PORTA OU JANELA METÁLICA, INCLUSIVE AFASTAMENTO </t>
  </si>
  <si>
    <t>DEM-RED-010</t>
  </si>
  <si>
    <t xml:space="preserve">RETIRADA DE TUBULAÇÕES EMBUTIDAS DE REDE DE ÁGUA, ELÉTRICA,GASES ETC., INCLUSIVE CORTES E DESVIOS </t>
  </si>
  <si>
    <t xml:space="preserve">DEM-REV-015 </t>
  </si>
  <si>
    <t xml:space="preserve">DEMOLIÇÃO DE REVESTIMENTO DE PEDRA (MÁRMORE, GRANITO, ARDÓSIA, SÃO TOMÉ, ETC.), INCLUSIVE AFASTAMENTO </t>
  </si>
  <si>
    <t xml:space="preserve">DEM-REV-020 </t>
  </si>
  <si>
    <t>DEMOLIÇÃO DE FÓRMICA, INCLUSIVE AFASTAMENTO</t>
  </si>
  <si>
    <t>DEM-ROD-005</t>
  </si>
  <si>
    <t xml:space="preserve">DEMOLIÇÃO DE RODAPÉ EM GERAL, INCLUSIVE ARGAMASSA DE ASSENTAMENTO </t>
  </si>
  <si>
    <t>DEM-RUF-005</t>
  </si>
  <si>
    <t xml:space="preserve">REMOÇÃO DE RUFO DE CHAPA GALVANIZADA, INCLUSIVE
AFASTAMENTO </t>
  </si>
  <si>
    <t xml:space="preserve">DEM-SOL-005 </t>
  </si>
  <si>
    <t xml:space="preserve">RETIRADA DE SOLEIRA DE MÁRMORE OU GRANITO </t>
  </si>
  <si>
    <t>FUNDAÇÕES PROFUNDAS</t>
  </si>
  <si>
    <t>FUNDAÇÕES SUPERFICIAL</t>
  </si>
  <si>
    <t>FUN-CON-005</t>
  </si>
  <si>
    <t xml:space="preserve">FUN-FOR-005 </t>
  </si>
  <si>
    <t>FUN-LAS-005</t>
  </si>
  <si>
    <t>FUN-LAS-010</t>
  </si>
  <si>
    <t>LASTRO DE BRITA 2 OU 3 APILOADO MANUALMENTE</t>
  </si>
  <si>
    <t>FUN-LAS-015</t>
  </si>
  <si>
    <t>LASTRO DE AREIA</t>
  </si>
  <si>
    <t xml:space="preserve">EST-ARM-020 </t>
  </si>
  <si>
    <t xml:space="preserve">EST-GRO-005 </t>
  </si>
  <si>
    <t xml:space="preserve">FORNECIMENTO E APLICAÇÃO DE GROUT PARA ANCORAGENS,
RECUPERAÇÕES ESTRUTURAIS E USO EM GERAL </t>
  </si>
  <si>
    <t>JUNTA DE DILATAÇÃO</t>
  </si>
  <si>
    <t>JUN-DIL-010</t>
  </si>
  <si>
    <t>JUN-DIL-015</t>
  </si>
  <si>
    <t>ALV-BLO-005</t>
  </si>
  <si>
    <t xml:space="preserve">ALV-BLO-010 </t>
  </si>
  <si>
    <t xml:space="preserve">ALV-BLO-015 </t>
  </si>
  <si>
    <t>ALV-BLO-020</t>
  </si>
  <si>
    <t xml:space="preserve">ALV-BLO-025 </t>
  </si>
  <si>
    <t>ALV-BLO-030</t>
  </si>
  <si>
    <t>ALV-EST-005</t>
  </si>
  <si>
    <t>ALV-EST-020</t>
  </si>
  <si>
    <t>ALV-EST-025</t>
  </si>
  <si>
    <t>ALV-EST-010</t>
  </si>
  <si>
    <t xml:space="preserve">ALV-EST-015 </t>
  </si>
  <si>
    <t>ALV-EST-030</t>
  </si>
  <si>
    <t>COB-ENG-015</t>
  </si>
  <si>
    <t xml:space="preserve">ENGRADAMENTO PARA TELHADO DE FIBROCIMENTO TIPO KALHETA,CANALETE 49 </t>
  </si>
  <si>
    <t>COB-TEL-020</t>
  </si>
  <si>
    <t xml:space="preserve">COBERTURA EM TELHA DE FIBROCIMENTO ONDULADA E = 5 MM </t>
  </si>
  <si>
    <t>COB-TEL-025</t>
  </si>
  <si>
    <t>COB-TEL-030</t>
  </si>
  <si>
    <t>COB-TEL-045</t>
  </si>
  <si>
    <t>EQP-ESP-005</t>
  </si>
  <si>
    <t>EST-FOR-005</t>
  </si>
  <si>
    <t>ROD-CER-005</t>
  </si>
  <si>
    <t>EQP-ESP-030</t>
  </si>
  <si>
    <t>EQP-ESP-025</t>
  </si>
  <si>
    <t>FIO FI 2 X 6 MM2 PADRÃO TELEBRÁS</t>
  </si>
  <si>
    <t>FIO TELEFÔNICO EXTERNO 2 X 100 - FE</t>
  </si>
  <si>
    <t>CAIXA DE PASSAGEM EM CHAPA DE AÇO, EMBUTIR 153 X 153 X 82 MM</t>
  </si>
  <si>
    <t>CAIXA DE PASSAGEM EM CHAPA DE AÇO, EMBUTIR 230 X 230 X 102 MM</t>
  </si>
  <si>
    <t>QUADRO DE DISTRIBUIÇÃO PARA 12 MÓDULOS COM BARRAMENTO E CHAVE</t>
  </si>
  <si>
    <t>QUADRO DE COMANDO PARA BOMBA P = 0,5 CV, RECALQUE</t>
  </si>
  <si>
    <t>DISJUNTOR MONOPOLAR TERMOMAGNÉTICO 5KA, DE 20A</t>
  </si>
  <si>
    <t>DISJUNTOR MONOPOLAR TERMOMAGNÉTICO 5KA, DE 25A</t>
  </si>
  <si>
    <t>DISJUNTOR MONOPOLAR TERMOMAGNÉTICO 5KA, DE 30A</t>
  </si>
  <si>
    <t>DISJUNTOR BIPOLAR TERMOMAGNÉTICO 10KA, DE 25A</t>
  </si>
  <si>
    <t>DISJUNTOR BIPOLAR TERMOMAGNÉTICO 10KA, DE 30A</t>
  </si>
  <si>
    <t>DISJUNTOR BIPOLAR TERMOMAGNÉTICO 10KA, DE 35A</t>
  </si>
  <si>
    <t>DISJUNTOR TRIPOLAR TERMOMAGNÉTICO 10KA, DE 30A</t>
  </si>
  <si>
    <t>DISJUNTOR TRIPOLAR TERMOMAGNÉTICO 10KA, DE 40A</t>
  </si>
  <si>
    <t>INTERRUPTOR UMA TECLA SIMPLES 10 A - 250 V, COM PLACA</t>
  </si>
  <si>
    <t xml:space="preserve">DISJUNTOR TRIPOLAR TERMOMAGNÉTICO 10KA, DE 50A </t>
  </si>
  <si>
    <t>CONJUNTO 2 TOMADAS RETANGULARES 2P UNIVERSAL SEM PLACAS</t>
  </si>
  <si>
    <t>TOMADA SIMPLES - 2P + T - 10A COM PLACA</t>
  </si>
  <si>
    <t>TOMADA SIMPLES - 2P + T - 20A COM PLACA</t>
  </si>
  <si>
    <t>PLACA (ESPELHO) PARA CAIXA , 3" X 3"</t>
  </si>
  <si>
    <t>PLACA (ESPELHO) PARA CAIXA , 2" X 4"</t>
  </si>
  <si>
    <t>PLACA (ESPELHO) PARA CAIXA , 4" X 4"</t>
  </si>
  <si>
    <t>PLACA CEGA PARA CAIXA , 2" X 4"</t>
  </si>
  <si>
    <t>PLACA CEGA PARA CAIXA , 4" X 4"</t>
  </si>
  <si>
    <t>ATERRAMENTO COMPLETO, COM HASTES COPPERWELD 5/8" X 2,40 M</t>
  </si>
  <si>
    <t>TERMINAL PARA ATERRAMENTO, COM PARAFUSO DE APERTO, ESTANHADO</t>
  </si>
  <si>
    <t xml:space="preserve">HASTE DE AÇO COBREADA PARA ATERRAMENTO DIÂMETRO 3/4"X 3000 MM,CONFORME PADRÕES TELEBRÁS </t>
  </si>
  <si>
    <t>FOLHA DE PORTA MADEIRA DE LEI PRANCHETA PARA PINTURA L &lt;= 60 CM, H &lt;= 180 CM</t>
  </si>
  <si>
    <t>FOLHA DE PORTA MADEIRA DE LEI PRANCHETA PARA PINTURA 60 X 210 CM</t>
  </si>
  <si>
    <t>FOLHA DE PORTA MADEIRA DE LEI PRANCHETA PARA PINTURA 70 X 210 CM</t>
  </si>
  <si>
    <t>FOLHA DE PORTA MADEIRA DE LEI PRANCHETA PARA PINTURA 80 X 210 CM</t>
  </si>
  <si>
    <t>MARCO DE MADEIRA DE LEI PARA PINTURA, L = 14 CM, 60 X 210 CM</t>
  </si>
  <si>
    <t>MARCO EM MADEIRA DE LEI PARA PINTURA, L = 14 CM, 70 X 210 CM</t>
  </si>
  <si>
    <t>MARCO EM MADEIRA DE LEI PARA PINTURA, L = 14 CM, 80 X 210 CM</t>
  </si>
  <si>
    <t>RÉGUA PARA ALISARES DE 7 X 1 CM DE MADEIRA DE LEI PARA PINTURA COLOCADO</t>
  </si>
  <si>
    <t>DOBRADIÇA DE FERRO CROMADA 3" X 2 1/2"</t>
  </si>
  <si>
    <t>CONSTRUÇÃO/MONTAGEM E DESMONTAGEM DE ANDAIME PARA REVESTIMENTO INTERNO DE FORROS</t>
  </si>
  <si>
    <t>PEITORIL DE ARDÓSIA E = 2 CM</t>
  </si>
  <si>
    <t>SOLEIRA DE ARDÓSIA E = 2 CM</t>
  </si>
  <si>
    <t>un.</t>
  </si>
  <si>
    <t>cj.</t>
  </si>
  <si>
    <t>REMOÇÃO DE LUMINÁRIAS FLUORESCENTE</t>
  </si>
  <si>
    <t>TABELA DE BASQUETE EM POSTE METÁLICO E SUPORTE DE PISO</t>
  </si>
  <si>
    <t>M²</t>
  </si>
  <si>
    <t>ATERRO COMPACTADO MANUAL, COM SOQUETE</t>
  </si>
  <si>
    <t>KG</t>
  </si>
  <si>
    <t>DEMOLIÇÃO DE REVESTIMENTO CERÂMICO, AZULEJO OU LADRILHO HIDRÁULICO INCLUSIVE AFASTAMENTO</t>
  </si>
  <si>
    <t>DEMOLIÇÃO DE REBOCO INCLUSIVE AFASTAMENTO</t>
  </si>
  <si>
    <t>m</t>
  </si>
  <si>
    <t>m³</t>
  </si>
  <si>
    <t>m²</t>
  </si>
  <si>
    <t>DEMOLIÇÃO DE ALVENARIA DE TIJOLO E BLOCO SEM APROVEITAMENTO DO MATERIAL, INCLUSIVE AFASTAMENTO</t>
  </si>
  <si>
    <t>DEMOLIÇÃO DE CONCRETO SIMPLES - COM EQUIPAMENTO ELÉTRICO, INCLUSIVE AFASTAMENTO</t>
  </si>
  <si>
    <t>DEMOLIÇÃO DE PISO CERÂMICO OU LADRILHO HIDRÁULICO, INCLUSIVE AFASTAMENTO</t>
  </si>
  <si>
    <t>ITEM</t>
  </si>
  <si>
    <t>ESPECIFICAÇÕES</t>
  </si>
  <si>
    <t>UNID</t>
  </si>
  <si>
    <t>REMOÇÃO DE ALAMBRADO</t>
  </si>
  <si>
    <t>DEMOLIÇÃO DE ALVENARIA DE TIJOLO CERÂMICO SEM APROVEITAMENTO DO MATERIAL, INCLUSIVE AFASTAMENTO</t>
  </si>
  <si>
    <t>REMOÇÃO DE BANCADA DE PEDRA (MÁRMORE, GRANITO, ARDÓSIA, MARMORITE, ETC.)</t>
  </si>
  <si>
    <t>REMOÇÃO DE CALHA GALVANIZADA OU PVC, INCLUSIVE AFASTAMENTO</t>
  </si>
  <si>
    <t>DEMOLIÇÃO DE CONCRETO ARMADO-MANUAL, INCLUSIVE AFASTAMENTO</t>
  </si>
  <si>
    <t>DEMOLIÇÃO DE CONCRETO ARMADO - COM EQUIPAMENTO ELÉTRICO, INCLUSIVE AFASTAMENTO</t>
  </si>
  <si>
    <t>DEMOLIÇÃO DE DIVISÓRIA DE PEDRAS (MÁRMORE,ARDÓSIA OU MARMORITE), INCLUSIVE AFASTAMENTO</t>
  </si>
  <si>
    <t>DEMOLIÇÃO DE ENGRADAMENTO DE TELHA METÁLICA, PVC OU FIBROCIMENTO, INCLUSIVE EMPILHAMENTO</t>
  </si>
  <si>
    <t>DEMOLIÇÃO DE ENGRADAMENTO DE TELHA CERÂMICA COLONIAL OU FRANCESA INCLUSIVE EMPILHAMENTO</t>
  </si>
  <si>
    <t>DEMOLIÇÃO DE ENGRADAMENTO DE TELHA CERÂMICA PARA REAPROVEITAMENTO</t>
  </si>
  <si>
    <t>DEMOLIÇÃO DE CONSTRUÇÃO EM ALVENARIAS</t>
  </si>
  <si>
    <t>DEMOLIÇÕES E REMOÇÕES</t>
  </si>
  <si>
    <t>3.1</t>
  </si>
  <si>
    <t>DIVERSOS</t>
  </si>
  <si>
    <t>ESQUADRIAS DE MADEIRA</t>
  </si>
  <si>
    <t>ANDAIME</t>
  </si>
  <si>
    <t>RODAPÉS</t>
  </si>
  <si>
    <t>DEMOLIÇÃO DE FORRO DE GESSO INCLUSIVE AFASTAMENTO E EMPILHAMENTO</t>
  </si>
  <si>
    <t>REMOÇÃO DE IMPERMEABILIZAÇÃO E PROTEÇÃO MECÂNICA</t>
  </si>
  <si>
    <t>REMOÇÃO DE INTERFONE</t>
  </si>
  <si>
    <t>REMOÇÃO DE LOUÇAS (LAVATÓRIO, BANHEIRA, PIA, VASO SANITÁRIO, TANQUE)</t>
  </si>
  <si>
    <t>REMOÇÃO DE METAIS ESPECIAIS (VÁLVULA DE DESCARGA, CAIXA SILENCIOSA)</t>
  </si>
  <si>
    <t>RETIRADA DE PEITORIL DE MÁRMORE OU GRANITO</t>
  </si>
  <si>
    <t>DEMOLIÇÃO DE PISO VINÍLICO, INCLUSIVE AFASTAMENTO</t>
  </si>
  <si>
    <t>DEMOLIÇÃO DE PASSEIO OU LAJE DE CONCRETO MANUALMENTE, INCLUSIVE AFASTAMENTO</t>
  </si>
  <si>
    <t>ESCAVAÇÃO MANUAL DE TUBULÃO A CÉU ABERTO</t>
  </si>
  <si>
    <t>MANTA ISOLANTE PARA TELHADOS</t>
  </si>
  <si>
    <t>ENGRADAMENTO PARA TELHAS CERÂMICA OU CONCRETO EM MADEIRA PARAJU</t>
  </si>
  <si>
    <t>ENGRADAMENTO PARA TELHADO DE FIBROCIMENTO ONDULADA</t>
  </si>
  <si>
    <t>COBERTURA EM TELHA DE FIBROCIMENTO ONDULADA E = 6 MM</t>
  </si>
  <si>
    <t>COB-TEL-015</t>
  </si>
  <si>
    <t>COBERTURA EM TELHA CERÂMICA COLONIAL CURVA, 26 UNI/M²</t>
  </si>
  <si>
    <t>DEM-DIV-010</t>
  </si>
  <si>
    <t>DEMOLIÇÃO DE DIVISÓRIA DE MADEIRA, INCLUSIVE AFASTAMENTO</t>
  </si>
  <si>
    <t>EST-GRO-010</t>
  </si>
  <si>
    <t>EST-FOR-020</t>
  </si>
  <si>
    <t xml:space="preserve">COB-TEL-035 </t>
  </si>
  <si>
    <t>SEE-ALA-015</t>
  </si>
  <si>
    <t>ENC-ALV-005</t>
  </si>
  <si>
    <t>ENC-ALV-010</t>
  </si>
  <si>
    <t>ENC-ALV-015</t>
  </si>
  <si>
    <t>RAS-ALV-005</t>
  </si>
  <si>
    <t>RAS-ALV-010</t>
  </si>
  <si>
    <t>RAS-ALV-015</t>
  </si>
  <si>
    <t>RAS-ALV-020</t>
  </si>
  <si>
    <t>RAS-ALV-025</t>
  </si>
  <si>
    <t>RAS-ALV-030</t>
  </si>
  <si>
    <t>TER-ATE-015</t>
  </si>
  <si>
    <t>PEI-ARD-006</t>
  </si>
  <si>
    <t xml:space="preserve">SOL-ARD-005 </t>
  </si>
  <si>
    <t>SOL-GRA-005</t>
  </si>
  <si>
    <t>SOLEIRA DE GRANITO CINZA ANDORINHA E = 2 CM</t>
  </si>
  <si>
    <t>TER-API-010</t>
  </si>
  <si>
    <t>APILOAMENTO DO FUNDO DE VALAS COM PLACA</t>
  </si>
  <si>
    <t>EST-FOR-010</t>
  </si>
  <si>
    <t xml:space="preserve">GROUT - PREPARO E LANÇAMENTO COM ARGAMASSA DE CIMENTO,CAL HIDRATADA, AREIA SEM PENEIRAR E PEDRICO TRAÇO 1:0,1:3:2 </t>
  </si>
  <si>
    <t>ELE-CXS-025</t>
  </si>
  <si>
    <t>ELE-CXS-160</t>
  </si>
  <si>
    <t>ELE-CXS-165</t>
  </si>
  <si>
    <t>ELE-CXS-180</t>
  </si>
  <si>
    <t>ELE-INT-095</t>
  </si>
  <si>
    <t>ELE-INT-010</t>
  </si>
  <si>
    <t>ELE-INT-005</t>
  </si>
  <si>
    <t>ELE-INT-100</t>
  </si>
  <si>
    <t>ELE-TOM-010</t>
  </si>
  <si>
    <t>ELE-ELE-060</t>
  </si>
  <si>
    <t xml:space="preserve">PAI-GRA-015 </t>
  </si>
  <si>
    <t>PLANTIO DE GRAMA ESMERALDA EM PLACAS, INCLUSIVE TERRA VEGETALE CONSERVAÇÃO POR 30 DIA</t>
  </si>
  <si>
    <t>AND-TEL-005</t>
  </si>
  <si>
    <t>IIO-TAP-005</t>
  </si>
  <si>
    <t xml:space="preserve">TAPUME EM CHAPA COMPENSADO DE 12 MM E PONTALETES H= 2,20 M </t>
  </si>
  <si>
    <t>ELE-PRO-005</t>
  </si>
  <si>
    <t xml:space="preserve">BAN-GRA-010 </t>
  </si>
  <si>
    <t xml:space="preserve">PRA-GRA-010 </t>
  </si>
  <si>
    <t>PRA-ARD-010</t>
  </si>
  <si>
    <t>INTERRUPTOR 2 TECLAS SIMPLES 10A-250v.</t>
  </si>
  <si>
    <t>INTERRUPTOR 1 TECLAS PARALELA 10A-250v.</t>
  </si>
  <si>
    <t>TOMADAS SIMPLES - 2P+T -10A SEM PLACA.</t>
  </si>
  <si>
    <t>INST-TOM-005</t>
  </si>
  <si>
    <t>FERRAGENS</t>
  </si>
  <si>
    <t xml:space="preserve">PROJETOR EXTERNO PARA LÂMPADA A VAPOR DE MERCÚRIO,DEIODETO METÁLICO OU DE SÓDIO, COM ÂNGULOREGULÁVEL,COMALOJAMENTO PARA REATOR, COMPLETO </t>
  </si>
  <si>
    <t>ALV-TIJ-003</t>
  </si>
  <si>
    <t>ALV-TIJ-005</t>
  </si>
  <si>
    <t xml:space="preserve">ALV-TIJ-015 </t>
  </si>
  <si>
    <t>ALV-TIJ-025</t>
  </si>
  <si>
    <t>ALV-TIJ-030</t>
  </si>
  <si>
    <t>ALV-TIJ-035</t>
  </si>
  <si>
    <t>cj</t>
  </si>
  <si>
    <t>DEMOLIÇÃO DE CONCRETO SIMPLES - COM EQUIPAMENTO PNEUMÁTICO, INCLUSIVE AFASTAMENTO</t>
  </si>
  <si>
    <t>DEMOLIÇÃO DE DIVISÓRIA DE LAMINADO, INCLUSIVE AFASTAMENTO</t>
  </si>
  <si>
    <t>DEMOLIÇÃO DE ENGRADAMENTO DE TELHA TIPO CALHA DE FIBROCIMENTO, INCLUSIVE EMPILHAMENTO</t>
  </si>
  <si>
    <t>REMOÇÃO DE FERRAGENS (DOBRADIÇAS, FECHADURAS, MAÇANETAS)</t>
  </si>
  <si>
    <t>DEMOLIÇÃO DE FORRO DE PLACAS INCLUSIVE BARROTEAMENTO COM AFASTAMENTO E EMPILHAMENTO</t>
  </si>
  <si>
    <t>REMOÇÃO DE METAIS COMUNS (CONDUÍTE, SIFÃO, REGISTRO, TORNEIRAS)</t>
  </si>
  <si>
    <t>REMOÇÃO DE PORTA OU JANELA INCLUSIVE MARCO E ALISAR, INCLUSIVE AFASTAMENTO E EMPILHAMENTO</t>
  </si>
  <si>
    <t>ESTRUTURAS DE CONCRETO</t>
  </si>
  <si>
    <t>ALVENARIAS E DIVISÕES</t>
  </si>
  <si>
    <t>REMOÇÃO DE TELHA METÁLICA OU PVC, INCLUSIVE AFASTAMENTO E EMPILHAMENTO</t>
  </si>
  <si>
    <t>REMOÇÃO DE TELHA TIPO CALHA DE FIBROCIMENTO, INCLUSIVE AFASTAMENTO E EMPILHAMENTO</t>
  </si>
  <si>
    <t>REMOÇÃO DE TELHA ONDULADA DE FIBROCIMENTO, INCLUSIVE AFASTAMENTO E EMPILHAMENTO</t>
  </si>
  <si>
    <t>REMOÇÃO DE TELHA ONDULADA FIBROCIMENTO PARA REAPROVEITAMENTO</t>
  </si>
  <si>
    <t>RETIRADA DE TUBULAÇÕES EMBUTIDAS DAS REDE DE ÁGUA, ELÉTRICA, GASES, ETC.</t>
  </si>
  <si>
    <t>RETIRADA DE VIDRO DE ESQUADRIAS, INCLUSIVE LIMPEZA DO ENCAIXE</t>
  </si>
  <si>
    <t>ENROCAMENTO</t>
  </si>
  <si>
    <t>ENROCAMENTO COM PEDRA DE MÃO JOGADA, INCLUSIVE FORNECIMENTO</t>
  </si>
  <si>
    <t>DOBRADIÇA DE FERRO CROMADA 3 1/2" X 2 1/2"</t>
  </si>
  <si>
    <t>MOLA HIDRÁULICA NORMAL</t>
  </si>
  <si>
    <t>PERFURAÇÃO DE ESTACA BROCA A TRADO MANUAL D = 150 MM</t>
  </si>
  <si>
    <t>PERFURAÇÃO DE ESTACA BROCA A TRADO MANUAL D = 300 MM</t>
  </si>
  <si>
    <t>PERFURAÇÃO DE ESTACA BROCA A TRADO MANUAL D = 200 MM</t>
  </si>
  <si>
    <t>DEM-ALA-005</t>
  </si>
  <si>
    <t>DEM-ALV-005</t>
  </si>
  <si>
    <t>DEM-CER-005</t>
  </si>
  <si>
    <t>DEM-CAL-005</t>
  </si>
  <si>
    <t xml:space="preserve">REMOÇÃO DE CALHA GALVANIZADA OU PVC, INCLUSIVE AFAS
TAMENTO </t>
  </si>
  <si>
    <t>DEM-CON-020</t>
  </si>
  <si>
    <t>DEM-CON-015</t>
  </si>
  <si>
    <t>DEM-ALV-010</t>
  </si>
  <si>
    <t>DEM-CON-005</t>
  </si>
  <si>
    <t xml:space="preserve">DEM-CON-025 </t>
  </si>
  <si>
    <t>DEM-CON-030</t>
  </si>
  <si>
    <t xml:space="preserve">DEMOLIÇÃO DE CONCRETO ARMADO - COM EQUIPAMENTO
PNEUMÁTICO, INCLUSIVE AFASTAMENTO </t>
  </si>
  <si>
    <t>DEM-CON-040</t>
  </si>
  <si>
    <t>DEM-DIV-005</t>
  </si>
  <si>
    <t>DEM-DIV-020</t>
  </si>
  <si>
    <t>DEM-ENG-005</t>
  </si>
  <si>
    <t>DEM-ENG-015</t>
  </si>
  <si>
    <t>DEM-ENG-010</t>
  </si>
  <si>
    <t>DEM-ENG-020</t>
  </si>
  <si>
    <t>DEM-FOR-030</t>
  </si>
  <si>
    <t>DEM-IMP-005</t>
  </si>
  <si>
    <t>DEM-INT-005</t>
  </si>
  <si>
    <t>DEM-LOU-005</t>
  </si>
  <si>
    <t>DEM-LUM-005</t>
  </si>
  <si>
    <t>DEM-MET-005</t>
  </si>
  <si>
    <t>DEM-MET-010</t>
  </si>
  <si>
    <t>DEM-PEI-005</t>
  </si>
  <si>
    <t>DEM-PIS-005</t>
  </si>
  <si>
    <t>DEM-PIS-010</t>
  </si>
  <si>
    <t>DEM-PIS-015</t>
  </si>
  <si>
    <t>DEM-PIS-020</t>
  </si>
  <si>
    <t>DEM-PIS-025</t>
  </si>
  <si>
    <t>DEM-PIS-040</t>
  </si>
  <si>
    <t>DEM-PIS-045</t>
  </si>
  <si>
    <t>DEM-POR-005</t>
  </si>
  <si>
    <t>DEM-REV-005</t>
  </si>
  <si>
    <t>DEM-REV-010</t>
  </si>
  <si>
    <t>DEM-TEL-005</t>
  </si>
  <si>
    <t>DEM-TEL-010</t>
  </si>
  <si>
    <t>DEM-TEL-015</t>
  </si>
  <si>
    <t>DEM-TEL-020</t>
  </si>
  <si>
    <t>DEM-TEL-025</t>
  </si>
  <si>
    <t>DEM-TEL-030</t>
  </si>
  <si>
    <t>DEM-TUB-005</t>
  </si>
  <si>
    <t>DEM-VID-005</t>
  </si>
  <si>
    <t>AND-ALV-005</t>
  </si>
  <si>
    <t>AND-FAC-010</t>
  </si>
  <si>
    <t>FUN-TUB-005</t>
  </si>
  <si>
    <t>FRG-DOB-015</t>
  </si>
  <si>
    <t>FRG-DOB-010</t>
  </si>
  <si>
    <t>FRG-FEC-005</t>
  </si>
  <si>
    <t>FRG-FEC-010</t>
  </si>
  <si>
    <t>FRG-FEC-015</t>
  </si>
  <si>
    <t>FRG-MOL-005</t>
  </si>
  <si>
    <t>FRG-TAR-005</t>
  </si>
  <si>
    <t>TARJETA CROMADA, INSTALADA PORTAS DE SANITÁRIOS</t>
  </si>
  <si>
    <t>FRG-TAR-010</t>
  </si>
  <si>
    <t xml:space="preserve">TARJETA CROMADA, INSTALADA PORTAS DE SANITÁRIOS-
LIVRE/OCUPADO </t>
  </si>
  <si>
    <t xml:space="preserve">ENR-PED-005 </t>
  </si>
  <si>
    <t>ESQ-FOL-005</t>
  </si>
  <si>
    <t>ESQ-FOL-010</t>
  </si>
  <si>
    <t xml:space="preserve">ESQ-FOL-015 </t>
  </si>
  <si>
    <t>ESQ-FOL-020</t>
  </si>
  <si>
    <t>ESQ-MAR-005</t>
  </si>
  <si>
    <t>ESQ-MAR-010</t>
  </si>
  <si>
    <t>ESQ-MAR-015</t>
  </si>
  <si>
    <t>ESQ-REG-010</t>
  </si>
  <si>
    <t>ELE-DIS-008</t>
  </si>
  <si>
    <t>ELE-DIS-009</t>
  </si>
  <si>
    <t>ELE-DIS-010</t>
  </si>
  <si>
    <t>ELE-DIS-020</t>
  </si>
  <si>
    <t>ELE-DIS-021</t>
  </si>
  <si>
    <t>ELE-DIS-022</t>
  </si>
  <si>
    <t>ELE-DIS-039</t>
  </si>
  <si>
    <t>ELE-DIS-041</t>
  </si>
  <si>
    <t>ELE-DIS-042</t>
  </si>
  <si>
    <t>ELE-INT-015</t>
  </si>
  <si>
    <t>ELE-INT-040</t>
  </si>
  <si>
    <t>ELE-TOM-005</t>
  </si>
  <si>
    <t>ELE-ELE-005</t>
  </si>
  <si>
    <t>ELE-ELE-010</t>
  </si>
  <si>
    <t>ELE-ELE-015</t>
  </si>
  <si>
    <t>ELE-ELE-020</t>
  </si>
  <si>
    <t>ELE-ELE-025</t>
  </si>
  <si>
    <t>ELE-ELE-030</t>
  </si>
  <si>
    <t>ELE-MAN-015</t>
  </si>
  <si>
    <t xml:space="preserve">ELE-MAN-020 </t>
  </si>
  <si>
    <t>ELE-MAN-025</t>
  </si>
  <si>
    <t>ELE-CON-016</t>
  </si>
  <si>
    <t>ELE-CON-015</t>
  </si>
  <si>
    <t>ELE-CON-010</t>
  </si>
  <si>
    <t xml:space="preserve">ELE-CON-017 </t>
  </si>
  <si>
    <t>ELE-CON-185</t>
  </si>
  <si>
    <t>ELE-CON-190</t>
  </si>
  <si>
    <t>ELE-CON-195</t>
  </si>
  <si>
    <t xml:space="preserve">ELE-FIO-030 </t>
  </si>
  <si>
    <t>ELE-FIO-035</t>
  </si>
  <si>
    <t>ELE-CXS-005</t>
  </si>
  <si>
    <t>ELE-CXS-010</t>
  </si>
  <si>
    <t>ELE-PLA-005</t>
  </si>
  <si>
    <t>ELE-PLA-010</t>
  </si>
  <si>
    <t xml:space="preserve">ELE-PLA-015 </t>
  </si>
  <si>
    <t>ELE-PLA-020</t>
  </si>
  <si>
    <t>ELE-PLA-025</t>
  </si>
  <si>
    <t xml:space="preserve">ELE-TOM-015 </t>
  </si>
  <si>
    <t>ELE-LUM-055</t>
  </si>
  <si>
    <t>ELE-LUM-031</t>
  </si>
  <si>
    <t>CAB-RACK-025</t>
  </si>
  <si>
    <t>TAMPA CEGA DE 1U PARA RACK 19"</t>
  </si>
  <si>
    <t xml:space="preserve">ELE-LAM-045 </t>
  </si>
  <si>
    <t>ELE-LAM-050</t>
  </si>
  <si>
    <t>ELE-LUM-006</t>
  </si>
  <si>
    <t>ELE-LUM-010</t>
  </si>
  <si>
    <t>ELE-LUM-050</t>
  </si>
  <si>
    <t>ELE-LUM-046</t>
  </si>
  <si>
    <t>ELE-LUM-070</t>
  </si>
  <si>
    <t>ELE-REA-005</t>
  </si>
  <si>
    <t>ELE-REA-010</t>
  </si>
  <si>
    <t>ELE-REA-015</t>
  </si>
  <si>
    <t>ELE-REA-020</t>
  </si>
  <si>
    <t>ELE-REA-025</t>
  </si>
  <si>
    <t>ELE-REA-030</t>
  </si>
  <si>
    <t>ELE-REA-035</t>
  </si>
  <si>
    <t>ELE-REA-040</t>
  </si>
  <si>
    <t>ELE-ATE-005</t>
  </si>
  <si>
    <t xml:space="preserve">ELE-ATE-010 </t>
  </si>
  <si>
    <t>ELE-ATE-015</t>
  </si>
  <si>
    <t>ELE-HAS-005</t>
  </si>
  <si>
    <t xml:space="preserve">EST-CON-005 </t>
  </si>
  <si>
    <t>EST-CON-030</t>
  </si>
  <si>
    <t>COB-ENG-005</t>
  </si>
  <si>
    <t>COB-ENG-010</t>
  </si>
  <si>
    <t>PIS-CON-020</t>
  </si>
  <si>
    <t>PIS-CON-025</t>
  </si>
  <si>
    <t>PIS-CON-030</t>
  </si>
  <si>
    <t>PIS-CER-015</t>
  </si>
  <si>
    <t>PIS-MIT-010</t>
  </si>
  <si>
    <t xml:space="preserve">ELE-QUA-006 </t>
  </si>
  <si>
    <t xml:space="preserve">ELE-QUA-035 </t>
  </si>
  <si>
    <t>ROD-ARD-005</t>
  </si>
  <si>
    <t>ROD-ARD-010</t>
  </si>
  <si>
    <t>ROD-GRA-005</t>
  </si>
  <si>
    <t>ROD-ARG-005</t>
  </si>
  <si>
    <t>PRE-CAP-005</t>
  </si>
  <si>
    <t>DEM-FER-005</t>
  </si>
  <si>
    <t>DEM-FOR-005</t>
  </si>
  <si>
    <t>DEM-BAN-005</t>
  </si>
  <si>
    <t xml:space="preserve">DEM-CAL-005 </t>
  </si>
  <si>
    <t>DEMOLIÇÃO DE CONCRETO SIMPLES-MANUAL, INCLUSIVE AFASTAMENTO</t>
  </si>
  <si>
    <t>DEM-CON-010</t>
  </si>
  <si>
    <t xml:space="preserve">REMOÇÃO DE CONDUTOR DE CHAPA GALVANIZA DA OU PVC,
INCLUSIVE AFASTAMENTO </t>
  </si>
  <si>
    <t>DEM-CON-035</t>
  </si>
  <si>
    <t>DEM-CON-045</t>
  </si>
  <si>
    <t xml:space="preserve">DEM-CON-050 </t>
  </si>
  <si>
    <t xml:space="preserve">FUN-TRA-005 </t>
  </si>
  <si>
    <t xml:space="preserve">FUN-TRA-010 </t>
  </si>
  <si>
    <t>FUN-TRA-020</t>
  </si>
  <si>
    <t>ESCAVAÇÃO</t>
  </si>
  <si>
    <t xml:space="preserve">DEMOLIÇÃO DE FORRO DE PERFIS EXCLUSIVE ESTRUTURA DE
SUSTENTAÇÃO COM AFASTAMENTO E EMPILHAMENTO </t>
  </si>
  <si>
    <t>DEM-FOR-020</t>
  </si>
  <si>
    <t>DEM-PIS-055</t>
  </si>
  <si>
    <t xml:space="preserve">DEMOLIÇÃO DE PASSEIO OU LAJE DE CONCRETO COM EQUIPAMENTO,INCLUSIVE AFASTAMENTO </t>
  </si>
  <si>
    <t>DEM-POR-015</t>
  </si>
  <si>
    <t xml:space="preserve">DEM-POR-020 </t>
  </si>
  <si>
    <t>PREÇO S/ BDI</t>
  </si>
  <si>
    <t>PREÇO C/ BDI</t>
  </si>
  <si>
    <t xml:space="preserve">ELE-PLA-010 </t>
  </si>
  <si>
    <t xml:space="preserve">ELE-DIS-007 </t>
  </si>
  <si>
    <t>ELE-DIS-013</t>
  </si>
  <si>
    <t xml:space="preserve">ELE-ELE-080 </t>
  </si>
  <si>
    <t xml:space="preserve">ELE-ELE-055 </t>
  </si>
  <si>
    <t xml:space="preserve">HID-CXS-010 </t>
  </si>
  <si>
    <t xml:space="preserve">HID-CXS-040 </t>
  </si>
  <si>
    <t xml:space="preserve">ELE-ATE-015 </t>
  </si>
  <si>
    <t xml:space="preserve">CAB-TOM-025 </t>
  </si>
  <si>
    <t xml:space="preserve">ELE-LAM-056 </t>
  </si>
  <si>
    <t xml:space="preserve">ELE-CAB-340 </t>
  </si>
  <si>
    <t xml:space="preserve">PRATELEIRA DE GRANITO CINZA ANDORINHA, E = 2 CM, APOIADA EM CONSOLE DE METALON 20 X 30 MM </t>
  </si>
  <si>
    <t xml:space="preserve">PRATELEIRA DE ARDÓSIA E = 2 CM APOIADA EM CONSOLE DE METALON 20 X 30 MM </t>
  </si>
  <si>
    <t xml:space="preserve">BANCADA EM GRANITO CINZA ANDORINHA E = 3 CM, APOIADA EM ALVENARIA </t>
  </si>
  <si>
    <t xml:space="preserve">PIS-FAI-005 </t>
  </si>
  <si>
    <t>AND-FOR-005</t>
  </si>
  <si>
    <t xml:space="preserve">ELE-LAM-057 </t>
  </si>
  <si>
    <t xml:space="preserve">ELE-INT-035 </t>
  </si>
  <si>
    <t xml:space="preserve">ALAMBRADO H = 6,00 M, TELA GALVANIZADA FIO 12, # 7,5 CM, TUBO FERRO 50 MM, PAREDE CHAPA 13, FIXADO EM FUNDAÇÃO DECONCRETO FCK = 15 MPA, COM PROF. = 50 CM, INCLUSIVE UM PORTÃO(90 X 210 CM) E PINTURA </t>
  </si>
  <si>
    <t>PLACA (ESPELHO) PARA CAIXA , 2" x 4"</t>
  </si>
  <si>
    <t>CONJUNTO 2 INTERRUPTORES PARALELOS COM PLACA</t>
  </si>
  <si>
    <t>DISJUNTOR MONOPOLAR TERMOMAGNÉTICO 5KA, DE 16A</t>
  </si>
  <si>
    <t>DISJUNTOR MONOPOLAR TERMOMAGNÉTICO 5KA, DE 40A</t>
  </si>
  <si>
    <t>LÃMPADA MISTA 160W X 220</t>
  </si>
  <si>
    <t>ELE-LAM-060</t>
  </si>
  <si>
    <t xml:space="preserve">REMOÇÃO DE CONCERTNA D = 450 MM, 610 MM OU 730 MM - COM POSSÍVEL REAPROVEITAMENTO </t>
  </si>
  <si>
    <t xml:space="preserve">REMOÇÃO DE CONCERTINA D = 450 MM, 610 MM OU 730 MM- COM REAPROVEITAMENTO </t>
  </si>
  <si>
    <t xml:space="preserve">ELE-LAM-055 </t>
  </si>
  <si>
    <t>CONTENÇÃO</t>
  </si>
  <si>
    <t>PREFEITURA MUNICIPAL DE PAPAGAIOS-MG</t>
  </si>
  <si>
    <t>SECRETARIA MUNICIPAL DE TRANSPORTES, OBRAS E SERVIÇOS URBANOS</t>
  </si>
  <si>
    <t>CÓDIGO SETOP -MG / SINAPI</t>
  </si>
  <si>
    <t>LOTE 01 - PEDREIRO E SERVENTE</t>
  </si>
  <si>
    <t>1.1</t>
  </si>
  <si>
    <t>1.2</t>
  </si>
  <si>
    <t>1.3</t>
  </si>
  <si>
    <t>1.4</t>
  </si>
  <si>
    <t>1.5</t>
  </si>
  <si>
    <t>1.6</t>
  </si>
  <si>
    <t>1.7</t>
  </si>
  <si>
    <t>1.8</t>
  </si>
  <si>
    <t>1.9</t>
  </si>
  <si>
    <t>1.10</t>
  </si>
  <si>
    <t>1.11</t>
  </si>
  <si>
    <t>1.12</t>
  </si>
  <si>
    <t>1.13</t>
  </si>
  <si>
    <t>1.14</t>
  </si>
  <si>
    <t>1.15</t>
  </si>
  <si>
    <t>1.16</t>
  </si>
  <si>
    <t>1.17</t>
  </si>
  <si>
    <t>1.18</t>
  </si>
  <si>
    <t>1.19</t>
  </si>
  <si>
    <t>1.20</t>
  </si>
  <si>
    <t>EST-CON-035</t>
  </si>
  <si>
    <t>TER-ESC-035</t>
  </si>
  <si>
    <t>TER-REA-005</t>
  </si>
  <si>
    <t xml:space="preserve"> REATERRO MANUAL DE VALA</t>
  </si>
  <si>
    <t>IMP-PRO-005</t>
  </si>
  <si>
    <t>PORTAS E MARCOS</t>
  </si>
  <si>
    <t>ELE-PLA-015</t>
  </si>
  <si>
    <t>CAIXAS ENTERRADAS</t>
  </si>
  <si>
    <t>HASTE DE AÇO COBREADA PARA ATERRAMENTO DIÂMETRO 3/4"X 3000 MM,CONFORME PADRÕES TELEBRÁS</t>
  </si>
  <si>
    <t>PIS-ARD-010</t>
  </si>
  <si>
    <t>PIS-MIT-011</t>
  </si>
  <si>
    <t>PIS-MIT-005</t>
  </si>
  <si>
    <t>PIS-MIT-006</t>
  </si>
  <si>
    <t>PIS-ARD-015</t>
  </si>
  <si>
    <t>PEITORIL E SOLEIRA</t>
  </si>
  <si>
    <t>REMOÇÃO DE TELHA CERÂMICA COLONIAL OU FRANCESA, INCLUSIVE AFASTAMENTO E EMPILHAMENTO</t>
  </si>
  <si>
    <t>REMOÇÃO DE TELHA CERÂMICA COLONIAL OU FRANCESA PARA 
REAPROVEITAMENTO, INCLUSIVE AFASTAMENTO E EMPILHAMENTO</t>
  </si>
  <si>
    <t>ESQ-POR-040</t>
  </si>
  <si>
    <t>ESQ-POR-045</t>
  </si>
  <si>
    <t>PORTA DE ABRIR, MADEIRA DE LEI PRANCHETA PARA PINTURA COMPLETA 60 X 210 CM,COM FERRAGENS EM FERRO LATONADO</t>
  </si>
  <si>
    <t>PORTA DE ABRIR, MADEIRA DE LEI PRANCHETA PARA PINTURA COMPLETA 70 X 210 CM,COM FERRAGENS EM FERRO LATONADO</t>
  </si>
  <si>
    <t>LAJE PRÉ-MOLDADA, APARENTE, INCLUSIVE CAPEAMENTO E = 4 CM, SC = 100 KG/M2, L = 3,00 M</t>
  </si>
  <si>
    <t>LAJE PRÉ-MOLDADA, APARENTE, INCLUSIVE CAPEAMENTO E = 4 CM, SC = 300 KG/M2, L = 4,00 M</t>
  </si>
  <si>
    <t>LAJ-APA-005</t>
  </si>
  <si>
    <t>LAJ-APA-040</t>
  </si>
  <si>
    <t>REVESTIMENTO CERÂMICO PARA PAREDES INTERNAS COM PLACAS TIPO GRÊS OU SEMI-GRÊS DE DIMENSÕES 33X45 CM APLICADAS EM AMBIENTES DE ÁREA MAIOR QUE 5 M² A MEIA ALTURA DAS PAREDES. AF_06/2014</t>
  </si>
  <si>
    <t>REVESTIMENTO CERÂMICO PARA PAREDES INTERNAS COM PLACAS TIPO GRÊS OU SEMI-GRÊS DE DIMENSÕES 33X45 CM APLICADAS EM AMBIENTES DE ÁREA MAIOR QUE 5 M² NA ALTURA INTEIRA DAS PAREDES. AF_06/2014</t>
  </si>
  <si>
    <t>REVESTIMENTO CERÂMICO PARA PISO COM PLACAS TIPO GRÊS DE DIMENSÕES 35X35 CM APLICADA EM AMBIENTES DE ÁREA MAIOR QUE 10 M2. AF_06/2014</t>
  </si>
  <si>
    <t>REVESTIMENTO CERÂMICO PARA PISO COM PLACAS TIPO GRÊS DE DIMENSÕES 45X45 CM APLICADA EM AMBIENTES DE ÁREA MAIOR QUE 10 M2. AF_06/2014</t>
  </si>
  <si>
    <t>REVESTIMENTO CERÂMICO PARA PISO COM PLACAS TIPO PORCELANATO DE DIMENSÕES 60X60 CM APLICADA EM AMBIENTES DE ÁREA MAIOR QUE 10 M². AF_06/2014</t>
  </si>
  <si>
    <t>LAJES E CIMBRAMENTO</t>
  </si>
  <si>
    <t>PRESTAÇÃO DE SERVIÇOS DE MÃO DE OBRA (MATERIAL INCLUSO)                                                          PARA MANUTENÇÃO DE PRÉDIOS PÚBLICOS EM GERAL</t>
  </si>
  <si>
    <t>PREPARO DO TERRENO E TAPUME</t>
  </si>
  <si>
    <t>MURO DE GABIÃO, ENCHIMENTO COM PEDRA DE MÃO TIPO RACHÃO, DE GRAVIDADE, COM GAIOLAS DE COMPRIMENTO IGUAL A 2 METROS, ALTURA DO MURO DE ATÉ 4 METROS - FORNECIMENTO E EXECUÇÃO. AF_12/2015</t>
  </si>
  <si>
    <t>MUR-BLO-010</t>
  </si>
  <si>
    <t>RASGO E ENCHIMENTO EM PAREDE</t>
  </si>
  <si>
    <t>CAIXA DE PASSAGEM EM CHAPA DE AÇO COM TAMPA APARAFUSADA, SOBREPOR, 202 X 202 X 102 MM</t>
  </si>
  <si>
    <t xml:space="preserve">COBERTURA EM TELHA DE FIBROCIMENTO TIPO KALHETA, CANALETE 49 </t>
  </si>
  <si>
    <t>LUMINÁRIA REFLETORA PARA ILUMINAÇÃO PÚBLICA PARA LÂMPADA
VAPOR DE MERCÚRIO, SÓDIO E METÁLICA, 1 PÉTALA, POSTE DE AÇO GALVANIZADO COM 10 M DE ALTURA LIVRE (COMPLETA)</t>
  </si>
  <si>
    <t>ELE-QUA-032</t>
  </si>
  <si>
    <t>ELE-QUA-031</t>
  </si>
  <si>
    <t>ELE-QUA-015</t>
  </si>
  <si>
    <t>ELE-QUA-005</t>
  </si>
  <si>
    <t>ELE-QUA-020</t>
  </si>
  <si>
    <t>QUADRO DE DISTRIBUIÇÃO DE LUZ EM PVC DE EMBUTIR, ATÉ 16 DIVISÕES MODULARES, DIMENSÕES EXTERNAS 260 X 310 X 85 MM</t>
  </si>
  <si>
    <t xml:space="preserve">QUADRO DE DISTRIBUIÇÃO PARA 24 MÓDULOS COM BARRAMENTO 100 A </t>
  </si>
  <si>
    <t xml:space="preserve">QUADRO DE DISTRIBUIÇÃO PARA 36 MÓDULOS COM BARRAMENTO 100 A </t>
  </si>
  <si>
    <t xml:space="preserve">QUADRO DE DISTRIBUIÇÃO PARA 8 MÓDULOS COM BARRAMENTO E CHAVE </t>
  </si>
  <si>
    <t>2.1</t>
  </si>
  <si>
    <t>2.2</t>
  </si>
  <si>
    <t>2.3</t>
  </si>
  <si>
    <t>2.4</t>
  </si>
  <si>
    <t>2.5</t>
  </si>
  <si>
    <t>ESTRUTURAS METÁLICAS - ASSENTAMENTO</t>
  </si>
  <si>
    <t>ALAMBRADO - QUADRAS</t>
  </si>
  <si>
    <t>COBERTURAS E FORROS</t>
  </si>
  <si>
    <t>LOCAÇÃO DE OBRA</t>
  </si>
  <si>
    <t>FOR-MAD-005</t>
  </si>
  <si>
    <t>FOR-MAD-010</t>
  </si>
  <si>
    <t xml:space="preserve">FORRO DE MADEIRA DE PINUS </t>
  </si>
  <si>
    <t>FORRO DE MADEIRA EM ANGELIM</t>
  </si>
  <si>
    <t>PISOS E REVESTIMENTOS</t>
  </si>
  <si>
    <t>REV-AZU-011</t>
  </si>
  <si>
    <t>REVESTIMENTO COM AZULEJO BRANCO 20 X 20 CM, JUNTA A PRUMO,
ASSENTADO COM ARGAMASSA PRÉ-FABRICADA, INCLUSIVE REJUNTAMENTO</t>
  </si>
  <si>
    <t xml:space="preserve">ROD-MAD-005 </t>
  </si>
  <si>
    <t xml:space="preserve">SER-COL-015 </t>
  </si>
  <si>
    <t xml:space="preserve">ASSENTAMENTO DE GRADIS E PORTÕES </t>
  </si>
  <si>
    <t>SER-COL-010</t>
  </si>
  <si>
    <t>SER-COL-005</t>
  </si>
  <si>
    <t xml:space="preserve">SER-COL-020 </t>
  </si>
  <si>
    <t xml:space="preserve">ASSENTAMENTO DE JANELAS METÁLICAS BASCULANTE OU FIXA </t>
  </si>
  <si>
    <t>CABEAMENTO ESTRUTURADO</t>
  </si>
  <si>
    <t>CAB-ANI-005</t>
  </si>
  <si>
    <t>CAB-ANI-010</t>
  </si>
  <si>
    <t>CAB-CAB-005</t>
  </si>
  <si>
    <t>CAB-CAB-010</t>
  </si>
  <si>
    <t>CAB-CAB-020</t>
  </si>
  <si>
    <t>CAB-CER-005</t>
  </si>
  <si>
    <t>CAB-CER-010</t>
  </si>
  <si>
    <t>CAB-EST-005</t>
  </si>
  <si>
    <t>CAB-PATCH-010</t>
  </si>
  <si>
    <t>CAB-PATCH-015</t>
  </si>
  <si>
    <t>CAB-PATCH-020</t>
  </si>
  <si>
    <t>CAB-RACK-010</t>
  </si>
  <si>
    <t>CAB-RACK-015</t>
  </si>
  <si>
    <t xml:space="preserve">CAB-RACK-020 </t>
  </si>
  <si>
    <t xml:space="preserve">CAB-RACK-025 </t>
  </si>
  <si>
    <t>CAB-TOM-005</t>
  </si>
  <si>
    <t>CAB-TOM-015</t>
  </si>
  <si>
    <t>CAB-TOM-020</t>
  </si>
  <si>
    <t>ANILHA (MARCADOR) PARA IDENTIFICAÇÃO DE CABOS (# 6 MM2) -  500UN</t>
  </si>
  <si>
    <t>ANILHA (MARCADOR) PARA IDENTIFICAÇÃO DE CABOS (# 16 MM2) - 500UN</t>
  </si>
  <si>
    <t xml:space="preserve">CABO COAXIAL RG-59-75 OHMS </t>
  </si>
  <si>
    <t>CABO COAXIAL RG-59, IMPEDÂNCIA 75 OHM, CONDUTOR EM FIO DE
COBRE NU, BLINDAGEM TRANÇA FORMADA POR FIOS DE COBRE MALHA
90%</t>
  </si>
  <si>
    <t>CABO TELEFÔNICO FORMADO POR CONDUTOR EM FIO SÓLIDO DE COBRE ELETROLÍTICO, RECOZIDO E ESTANHADO, 0,50 MM</t>
  </si>
  <si>
    <t>CERTIFICAÇÃO DE GARANTIA DE TRANSMISSÃO DE CABOS LÓGICOS -
CATEGORIA 5E</t>
  </si>
  <si>
    <t>ESTABILIZADOR 127V, 60HZ - 5,0KVA UN 685,05</t>
  </si>
  <si>
    <t>PATCH PANEL 24 POSIÇÕES, CATEGORIA COM GUIA TRASEIRO</t>
  </si>
  <si>
    <t xml:space="preserve">PATCH PANEL 48 POSIÇÕES, CATEGORIA COM GUIA TRASEIRO </t>
  </si>
  <si>
    <t xml:space="preserve">GAVETA DE VENTILAÇÃO COM 4 VENTILADORES PARA RACK 19" </t>
  </si>
  <si>
    <t xml:space="preserve">ORGANIZADOR DE CABOS DE 1U PARA RACK 19" </t>
  </si>
  <si>
    <t>TOMADA PARA TELEFONE RJ 11 SEM PLACA PARA CAIXA 4" X 2"</t>
  </si>
  <si>
    <t>TOMADA DUPLA PARA LÓGICA RJ45, 4"X2", EMBUTIR, COMPLETA</t>
  </si>
  <si>
    <t xml:space="preserve">TOMADA DUPLA PARA LÓGICA RJ45, 4"X4", EMBUTIR, COMPLETA </t>
  </si>
  <si>
    <t xml:space="preserve">TOMADA PARA LÓGICA COM CAIXA SISTEMA "X", APARENTE </t>
  </si>
  <si>
    <t>LUMINÁRIA REFLETORA PARA ILUMINAÇÃO PÚBLICA COM LÂMPADA
VAPOR DE MERCÚRIO, 6 REFLETORES DE 400W EM POSTE DE CONCRETO COM 9 M DE ALTURA (COMPLETA)</t>
  </si>
  <si>
    <t>CHAPISCO E REBOCO</t>
  </si>
  <si>
    <t>REV-CHA-005</t>
  </si>
  <si>
    <t>REV-CHA-006</t>
  </si>
  <si>
    <t>REV-CHA-010</t>
  </si>
  <si>
    <t>REV-CHA-015</t>
  </si>
  <si>
    <t>REV-EMB-005</t>
  </si>
  <si>
    <t>REV-REB-005</t>
  </si>
  <si>
    <t>REV-REB-010</t>
  </si>
  <si>
    <t>REV-REB-015</t>
  </si>
  <si>
    <t>REV-REB-020</t>
  </si>
  <si>
    <t>REV-REB-021</t>
  </si>
  <si>
    <t>REV-REB-025</t>
  </si>
  <si>
    <t xml:space="preserve"> CHAPISCO APLICADO EM ALVENARIAS E ESTRUTURAS DE CONCRETO INTERNAS, COM COLHER DE PEDREIRO. ARGAMASSA TRAÇO 1:3 COM PREPARO MANUAL. AF_06/2014</t>
  </si>
  <si>
    <t xml:space="preserve"> CHAPISCO APLICADO EM ALVENARIAS E ESTRUTURAS DE CONCRETO INTERNAS, COM COLHER DE PEDREIRO. ARGAMASSA TRAÇO 1:3 COM PREPARO EM BETONEIRA 400L. AF_06/2014</t>
  </si>
  <si>
    <t xml:space="preserve"> CHAPISCO APLICADO NO TETO, COM DESEMPENADEIRA DENTADA. ARGAMASSA INDUSTRIALIZADA COM PREPARO MANUAL. AF_06/2014</t>
  </si>
  <si>
    <t xml:space="preserve"> 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</si>
  <si>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</si>
  <si>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COMPOSIÇAO</t>
  </si>
  <si>
    <t>CJ</t>
  </si>
  <si>
    <t>LOTE 02 - CARPINTEIRO / MARCENEIRO</t>
  </si>
  <si>
    <t>LOTE 03 - ELETRICISTA</t>
  </si>
  <si>
    <t>INSTALAÇÕES ELÉTRICAS - FORNECIMENTO E INSTALAÇÃO</t>
  </si>
  <si>
    <t>INSTALAÇAO DE VENTILADORES DE PAREDE/TETO COM CONDUITE E REGULADORES</t>
  </si>
  <si>
    <t>LOTE 04 - ELETRICISTA LÓGICA</t>
  </si>
  <si>
    <t>ACABAMENTOS PARA FORRO (RODA-FORRO EM MADEIRA PINUS). AF_05/2017</t>
  </si>
  <si>
    <t>ACABAMENTOS PARA FORRO (RODA-FORRO EM PERFIL METÁLICO E PLÁSTICO). AF_05/2017</t>
  </si>
  <si>
    <t>ACABAMENTOS PARA FORRO (MOLDURA DE GESSO). AF_05/2017</t>
  </si>
  <si>
    <t>4.1</t>
  </si>
  <si>
    <t>DEM-QUA-005</t>
  </si>
  <si>
    <t>REMOÇÃO DE QUADRO NEGRO , INCLUSIVE AFASTAMENTO</t>
  </si>
  <si>
    <t>REMOÇÃO DE RUFO DE CHAPA GALVANIZADA, INCLUSIVE AFASTAMENTO</t>
  </si>
  <si>
    <t>EMBOÇAMENTO DA ÚLTIMA FIADA DE TELHA CERÂMICA COM ARGAMASSA DE CIMENTO, CAL HIDRATADA E AREIA SEM PENEIRAR, NO TRAÇO 1:2:9</t>
  </si>
  <si>
    <t>COB-EMB-005</t>
  </si>
  <si>
    <t>ESTRUTURA DE MADEIRA PROVISÓRIA PARA SUPORTE DE CAIXA D ÁGUA ELEVADA DE 1000 LITROS. AF_05/2018_P</t>
  </si>
  <si>
    <t>SENSOR DE PRESENÇA SEM FOTOCÉLULA, FIXAÇÃO EM PAREDE - FORNECIMENTO E INSTALAÇÃO. AF_02/2020</t>
  </si>
  <si>
    <t>SENSOR DE PRESENÇA COM FOTOCÉLULA, FIXAÇÃO EM TETO - FORNECIMENTO E INSTALAÇÃO. AF_02/2020</t>
  </si>
  <si>
    <t>LÂMPADA TUBULAR LED, BASE G13, POTÊNCIA 18W, DIÂMETRO 26MM/T8, TEMPERATURA DA COR 6500K, FORNECIMENTO E INSTALAÇÃO, EXCLUSIVE LUMINÁRIA</t>
  </si>
  <si>
    <t>ED-9973</t>
  </si>
  <si>
    <t>ED-9974</t>
  </si>
  <si>
    <t>LÂMPADA TUBULAR LED, BASE G13, POTÊNCIA 40W, DIÂMETRO 26MM/T8, TEMPERATURA DA COR 6500K, FORNECIMENTO E INSTALAÇÃO, EXCLUSIVE LUMINÁRIA</t>
  </si>
  <si>
    <t>ED-9972</t>
  </si>
  <si>
    <t>LÂMPADA TUBULAR LED, BASE G13, POTÊNCIA 9W, DIÂMETRO 26MM/T8, TEMPERATURA DA COR 6500K, FORNECIMENTO E INSTALAÇÃO, EXCLUSIVE LUMINÁRIA</t>
  </si>
  <si>
    <t>CONJUNTO DE DOIS (2) INTERRUPTORES BIPOLAR SIMPLES, CORRENTE 10A, TENSÃO 250V, (10A-250V) E UMA (1) TOMADA PADRÃO, TRÊS (3) POLOS, CORRENTE 10A, TENSÃO 250V, (2P+T/10A-250V), COM PLACA 4"X2" DE TRÊS (3) POSTOS, INCLUSIVE FORNECIMENTO, INSTALAÇÃO, SUPORTE, MÓDULO E PLACA</t>
  </si>
  <si>
    <t>ED-15773</t>
  </si>
  <si>
    <t>CONJUNTO DE DOIS (2) INTERRUPTORES BIPOLAR SIMPLES, CORRENTE 10A, TENSÃO 250V, (10A-250V) E UM (1) INTERRUPTOR PARALELO, CORRENTE 10A, TENSÃO 250V, (10A-250V), COM PLACA 4"X2" DE TRÊS (3) POSTOS, INCLUSIVE FORNECIMENTO, INSTALAÇÃO, SUPORTE, MÓDULO E PLACA.</t>
  </si>
  <si>
    <t>ED-15747</t>
  </si>
  <si>
    <t>CONJUNTO DE DOIS (2) INTERRUPTORES BIPOLAR SIMPLES, CORRENTE 10A, TENSÃO 250V, (10A-250V) E DOIS (2) INTERRUPTORES PARALELOS, CORRENTE 10A, TENSÃO 250V, (10A-250V), COM PLACA 4"X4" DE QUATRO (4) POSTOS, INCLUSIVE FORNECIMENTO, INSTALAÇÃO, SUPORTE, MÓDULO E PLACA</t>
  </si>
  <si>
    <t>ED-15788</t>
  </si>
  <si>
    <t>CAMPAINHA CIGARRA (1 MÓDULO), 10A/250V, INCLUINDO SUPORTE E PLACA - FORNECIMENTO E INSTALAÇÃO. AF_09/2017</t>
  </si>
  <si>
    <t>CONJUNTO DE DOIS (2) INTERRUPTORES BIPOLAR SIMPLES, CORRENTE 10A, TENSÃO 250V, (10A-250V), COM PLACA 4"X2" DE DOIS (2) POSTOS, INCLUSIVE FORNECIMENTO, INSTALAÇÃO , SUPORTE, MÓDULO E PLACA</t>
  </si>
  <si>
    <t>ED-15740</t>
  </si>
  <si>
    <t>CONJUNTO DE DOIS (2) INTERRUPTORES BIPOLAR SIMPLES, CORRENTE 10A, TENSÃO 250V, (10A-250V) E UMA (1) TOMADA PADRÃO, TRÊS (3) POLOS, CORRENTE 20A, TENSÃO 250V, (2P+T/20A-250V), COM PLACA 4"X2" DE TRÊS (3) POSTOS, INCLUSIVE FORNECIMENTO, INSTALAÇÃO, SUPORTE, MÓDULO E PLACA</t>
  </si>
  <si>
    <t>ED-15776</t>
  </si>
  <si>
    <t>CONJUNTO DE DOIS (2) INTERRUPTORES PARALELO, CORRENTE 10A, TENSÃO 250V, (10A-250V) E UMA (1) TOMADA PADRÃO, TRÊS (3) POLOS, CORRENTE 10A, TENSÃO 250V, (2P+T/10A-250V), COM PLACA 4"X2" DE TRÊS (3) POSTOS, INCLUSIVE FORNECIMENTO, INSTALAÇÃO, SUPORTE, MÓDULO E PLACA</t>
  </si>
  <si>
    <t>ED-15772</t>
  </si>
  <si>
    <t>CONJUNTO DE DOIS (2) INTERRUPTORES PARALELO, CORRENTE 10A, TENSÃO 250V, (10A-250V) E UMA (1) TOMADA PADRÃO, TRÊS (3) POLOS, CORRENTE 20A, TENSÃO 250V, (2P+T/20A-250V), COM PLACA 4"X2" DE TRÊS (3) POSTOS, INCLUSIVE FORNECIMENTO, INSTALAÇÃO, SUPORTE, MÓDULO E PLACA</t>
  </si>
  <si>
    <t>ED-15775</t>
  </si>
  <si>
    <t>CONJUNTO DE DOIS (2) INTERRUPTORES PARALELOS, CORRENTE 10A, TENSÃO 250V, (10A-250V), COM PLACA 4"X2" DE DOIS (2) POSTOS, INCLUSIVE FORNECIMENTO, INSTALAÇÃO, SUPORTE, MÓDULO E PLACA</t>
  </si>
  <si>
    <t>ED-15745</t>
  </si>
  <si>
    <t>CONJUNTO DE DOIS (2) INTERRUPTORES SIMPLES, CORRENTE 10A,TENSÃO 250V, (10A-250V), COM PLACA 4"X2" DE DOIS (2) POSTOS, INCLUSIVE FORNECIMENTO, INSTALAÇÃO, SUPORTE, MÓDULO E PLACA</t>
  </si>
  <si>
    <t>ED-15739</t>
  </si>
  <si>
    <t>CONJUNTO DE DOIS (2) INTERRUPTORES SIMPLES, CORRENTE 10A, TENSÃO 250V, (10A-250V), COM PLACA 4"X4" DE DOIS (2) POSTOS, INCLUSIVE FORNECIMENTO, INSTALAÇÃO, SUPORTE, MÓDULO E PLACA</t>
  </si>
  <si>
    <t>ED-15782</t>
  </si>
  <si>
    <t>ED-15787</t>
  </si>
  <si>
    <t>CONJUNTO DE DOIS (2) INTERRUPTORES SIMPLES, CORRENTE 10A, TENSÃO 250V, (10A-250V) E DOIS (2) INTERRUPTORES PARALELOS, CORRENTE 10A, TENSÃO 250V, (10A-250V), COM PLACA 4"X4" DE QUATRO (4) POSTOS, INCLUSIVE FORNECIMENTO, INSTALAÇÃO, SUPORTE, MÓDULO E PLACA</t>
  </si>
  <si>
    <t>CONJUNTO DE DOIS (2) INTERRUPTORES SIMPLES, CORRENTE 10A, TENSÃO 250V, (10A-250V) E UM (1) INTERRUPTOR PARALELO, CORRENTE 10A, TENSÃO 250V, (10A-250V), COM PLACA 4"X2" DE TRÊS (3) POSTOS, INCLUSIVE FORNECIMENTO, INSTALAÇÃO, SUPORTE, MÓDULO E PLACA</t>
  </si>
  <si>
    <t>ED-15746</t>
  </si>
  <si>
    <t>CONJUNTO DE DOIS (2) INTERRUPTORES SIMPLES, CORRENTE 10A, TENSÃO 250V, (10A-250V) E UMA (1) TOMADA PADRÃO, TRÊS (3) POLOS, CORRENTE 10A, TENSÃO 250V, (2P+T/10A-250V), COM PLACA 4"X2" DE TRÊS (3) POSTOS, INCLUSIVE FORNECIMENTO, INSTALAÇÃO, SUPORTE, MÓDULO E PLACA</t>
  </si>
  <si>
    <t>ED-15771</t>
  </si>
  <si>
    <t>ED-15774</t>
  </si>
  <si>
    <t>CONJUNTO DE DOIS (2) INTERRUPTORES SIMPLES, CORRENTE 10A, TENSÃO 250V, (10A-250V) E UMA (1) TOMADA PADRÃO, TRÊS (3) POLOS, CORRENTE 20A, TENSÃO 250V, (2P+T/20A-250V), COM PLACA 4"X2" DE TRÊS (3) POSTOS, INCLUSIVE FORNECIMENTO, INSTALAÇÃO, SUPORTE, MÓDULO E PLACA</t>
  </si>
  <si>
    <t>BANCADA EM AÇO INOXIDÁVEL</t>
  </si>
  <si>
    <t>BAN-AÇO-005</t>
  </si>
  <si>
    <t>BANCADA EM ARDÓSIA E = 3 CM, APOIADA EM ALVENARIA</t>
  </si>
  <si>
    <t>BAN-ARD-005</t>
  </si>
  <si>
    <t>BANCADA EM ARDÓSIA E=3CM, L=55CM, APOIADA EM CONSOLE DE METALON</t>
  </si>
  <si>
    <t>BAN-ARD-010</t>
  </si>
  <si>
    <t>BANCADA EM GRANITO CINZA ANDORINHA E=3CM, APOIADA EM CONSOLE DE METALON 20 X 30 MM</t>
  </si>
  <si>
    <t>BAN-GRA-005</t>
  </si>
  <si>
    <t>BANCADA EM MÁRMORE BRANCO E=3CM, APOIADA EM ALVENARIA</t>
  </si>
  <si>
    <t>BAN-GRA-020</t>
  </si>
  <si>
    <t>BANCADA EM MÁRMORE BRANCO E=3CM, APOIADA EM CONSOLE DE METALON 20 X 30 MM</t>
  </si>
  <si>
    <t>BAN-GRA-015</t>
  </si>
  <si>
    <t>BANCADA SIMPLES EM CONCRETO, APOIADA EM ALVENARIA</t>
  </si>
  <si>
    <t>BAN-CON-005</t>
  </si>
  <si>
    <t>RODABANCADA EM GRANITO CINZA ANDORINHA H=7CM, E=2CM</t>
  </si>
  <si>
    <t>BAN-ROD-005</t>
  </si>
  <si>
    <t>RODABANCADA EM MÁRMORE BRANCO H = 7 CM, E = 2 CM</t>
  </si>
  <si>
    <t>BAN-ROD-015</t>
  </si>
  <si>
    <t>LIMPEZA (DESOBSTRUÇÃO) DE CALHAS</t>
  </si>
  <si>
    <t>LIM-CAL-005</t>
  </si>
  <si>
    <t>REMOÇÃO DE CERCA</t>
  </si>
  <si>
    <t>DEMOLIÇÃO DE PISO CIMENTADO OU CONTRAPISO DE ARGAMASSA ESPESSURA MÁXIMA DE 10CM, INCLUSIVE AFASTAMENTO</t>
  </si>
  <si>
    <t>DEMOLIÇÃO DE PISO DE PEDRAS (MÁRMORE, GRANITO, ARDÓSIA, LAGOA SANTA, SÃO TOMÉ), INCLUSIVE AFASTAMENTO</t>
  </si>
  <si>
    <t>DEMOLIÇÃO DE PISO DE GRANILITE/MARMORITE, INCLUSIVE AFASTAMENTO</t>
  </si>
  <si>
    <t xml:space="preserve">DEMOLIÇÃO DE PASSEIO OU LAJE DE CONCRETO COM EQUIPAMENTO PNEUMÁTICO, INCLUSIVE AFASTAMENTO </t>
  </si>
  <si>
    <t>CAPINA MANUAL DO TERRENO, EXCLUSIVE RASTELAMENTO E QUEIMA</t>
  </si>
  <si>
    <t>PERFURAÇÃO DE ESTACA BROCA A TRADO MANUAL D = 250 MM</t>
  </si>
  <si>
    <t>FUN-TRA-015</t>
  </si>
  <si>
    <t>CONCRETO CICLÓPICO, TRAÇO 1:4:8, PREPARADO EM OBRA COM BETONEIRA, COM 30% DE PEDRA DE MÃO, INCLUSIVE LANÇAMENTO, ADENSAMENTO E ACABAMENTO</t>
  </si>
  <si>
    <t>FORMA E DESFORMA DE TÁBUA E SARRAFO, REAPROVEITAMENTO (3X) (FUNDAÇÃO)</t>
  </si>
  <si>
    <t>LASTRO DE CONCRETO MAGRO, INCLUSIVE TRANSPORTE, LANÇAMENTO E ADENSAMENTO</t>
  </si>
  <si>
    <t>FORNECIMENTO DE CONCRETO NÃO ESTRUTURAL, PREPARADO EM OBRA COM BETONEIRA, COM FCK 9 MPA, INCLUSIVE LANÇAMENTO, ADENSAMENTO E ACABAMENTO</t>
  </si>
  <si>
    <t>EST-CON-010</t>
  </si>
  <si>
    <t>FORNECIMENTO DE CONCRETO NÃO ESTRUTURAL, PREPARADO EM OBRA COM BETONEIRA, COM FCK 10 MPA, INCLUSIVE LANÇAMENTO, ADENSAMENTO E ACABAMENTO</t>
  </si>
  <si>
    <t>FORNECIMENTO DE CONCRETO NÃO ESTRUTURAL, PREPARADO EM OBRA COM BETONEIRA, COM FCK 13,5 MPA, INCLUSIVE LANÇAMENTO, ADENSAMENTO E ACABAMENTO</t>
  </si>
  <si>
    <t>EST-CON-015</t>
  </si>
  <si>
    <t>EST-CON-020</t>
  </si>
  <si>
    <t>FORNECIMENTO DE CONCRETO NÃO ESTRUTURAL, PREPARADO EM OBRA COM BETONEIRA, COM FCK 15 MPA, INCLUSIVE LANÇAMENTO, ADENSAMENTO E ACABAMENTO</t>
  </si>
  <si>
    <t>FORNECIMENTO DE CONCRETO NÃO ESTRUTURAL, PREPARADO EM OBRA COM BETONEIRA, COM FCK 18MPA, INCLUSIVE LANÇAMENTO, ADENSAMENTO E ACABAMENTO</t>
  </si>
  <si>
    <t>EST-CON-025</t>
  </si>
  <si>
    <t>FORNECIMENTO DE CONCRETO ESTRUTURAL, PREPARADO EM OBRA, COM FCK 20MPA, INCLUSIVE LANÇAMENTO, ADENSAMENTO E ACABAMENTO</t>
  </si>
  <si>
    <t>FORNECIMENTO DE CONCRETO ESTRUTURAL, PREPARADO EM OBRA, COM FCK 25 MPA, INCLUSIVE LANÇAMENTO, ADENSAMENTO E ACABAMENTO</t>
  </si>
  <si>
    <t>FORNECIMENTO DE CONCRETO ESTRUTURAL, PREPARADO EM OBRA, COM FCK 30 MPA, INCLUSIVE LANÇAMENTO, ADENSAMENTO E ACABAMENTO</t>
  </si>
  <si>
    <t>EST-CON-040</t>
  </si>
  <si>
    <t>FORNECIMENTO DE CONCRETO ESTRUTURAL, PREPARADO EM OBRA, COM FCK 35 MPA, INCLUSIVE LANÇAMENTO, ADENSAMENTO E ACABAMENTO</t>
  </si>
  <si>
    <t>EST-CON-041</t>
  </si>
  <si>
    <t>FORNECIMENTO DE CONCRETO ESTRUTURAL, PREPARADO EM OBRA, COM FCK 40 MPA, INCLUSIVE LANÇAMENTO, ADENSAMENTO E ACABAMENTO</t>
  </si>
  <si>
    <t>EST-CON-045</t>
  </si>
  <si>
    <t>REFORÇO ESTRUTURAL COM EMENDA POR TRANSPASSE, PARA RECONSTITUIÇÃO DA SEÇÃO DA ARMADURA</t>
  </si>
  <si>
    <t>TRATAMENTO DE JUNTA DE DILATAÇÃO COM ISOPOR, ESP.20 MM, PROFUNDIDADE DE 10-15CM, EXCLUSIVE SELANTE</t>
  </si>
  <si>
    <t>ALVENARIA DE VEDAÇÃO COM BLOCO DE CONCRETO, ESP. 9CM, PARA REVESTIMENTO, INCLUSIVE ARGAMASSA PARA ASSENTAMENTO</t>
  </si>
  <si>
    <t>ALVENARIA DE VEDAÇÃO COM BLOCO DE CONCRETO, ESP. 14 CM, PARA REVESTIMENTO, INCLUSIVE ARGAMASSA PARA ASSENTAMENTO</t>
  </si>
  <si>
    <t>ALVENARIA DE VEDAÇÃO COM BLOCO DE CONCRETO, ESP. 19 CM, PARA REVESTIMENTO, INCLUSIVE ARGAMASSA PARA ASSENTAMENTO</t>
  </si>
  <si>
    <t>ALVENARIA DE VEDAÇÃO COM BLOCO DE CONCRETO, ESP. 9 CM, COM ACABAMENTO APARENTE, INCLUSIVE ARGAMASSA PARA ASSENTAMENTO</t>
  </si>
  <si>
    <t xml:space="preserve">ALVENARIA DE VEDAÇÃO COM BLOCO DE CONCRETO, ESP. 14 CM, COM ACABAMENTO APARENTE, INCLUSIVE ARGAMASSA PARA ASSENTAMENTO
VEDAÇÃO </t>
  </si>
  <si>
    <t xml:space="preserve">ALVENARIA DE VEDAÇÃO COM BLOCO DE CONCRETO, ESP. 19 CM, COM ACABAMENTO APARENTE, INCLUSIVE ARGAMASSA PARA ASSENTAMENTO
VEDAÇÃO </t>
  </si>
  <si>
    <t>ALVENARIA DE BLOCO DE CONCRETO CHEIO COM ARMAÇÃO, EM CONCRETO COM FCK 15 MPA, ESP. 9 CM, PARA REVESTIMENTO, INCLUSIVE ARGAMASSA PARA ASSENTAMENTO (DETALHE D - CADERNO SEDS)</t>
  </si>
  <si>
    <t>ALVENARIA DE BLOCO DE CONCRETO CHEIO COM ARMAÇÃO, EM CONCRETO COM FCK  15 MPA, ESP. 14 CM, PARA REVESTIMENTO, INCLUSIVE ARGAMASSA PARA ASSENTAMENTO (DETALHE D - CADERNO SEDS)</t>
  </si>
  <si>
    <t>ALVENARIA DE BLOCO DE CONCRETO CHEIO COM ARMAÇÃO, EM CONCRETO COM FCK 15 MPA, ESP. 19 CM, PARA REVESTIMENTO, INCLUSIVE ARGAMASSA PARA ASSENTAMENTO (DETALHE D - CADERNO SEDS)</t>
  </si>
  <si>
    <t>ALVENARIA DE BLOCO DE CONCRETO CHEIO SEM ARMAÇÃO, EM CONCRETO COM FCK 15MPA, ESP. 14 CM, PARA REVESTIMENTO, INCLUSIVE ARGAMASSA PARA ASSENTAMENTO (DETALHE D-CADERNO SEDS)</t>
  </si>
  <si>
    <t>ALVENARIA DE BLOCO DE CONCRETO CHEIO SEM ARMAÇÃO, EM CONCRETO COM FCK 15MPA, ESP. 9 CM, PARA REVESTIMENTO, INCLUSIVE ARGAMASSA PARA ASSENTAMENTO (DETALHE D-CADERNO SEDS)</t>
  </si>
  <si>
    <t>ALVENARIA DE BLOCO DE CONCRETO CHEIO SEM ARMAÇÃO, EM CONCRETO COM FCK 15 MPA, ESP. 19 CM, PARA REVESTIMENTO, INCLUSIVE ARGAMASSA PARA ASSENTAMENTO (DETALHE D-CADERNO SEDS)</t>
  </si>
  <si>
    <t>ALVENARIA DE VEDAÇÃO COM TIJOLO MACIÇO REQUEIMADO, ESP. 5 CM, PARA REVESTIMENTO, INCLUSIVE ARGAMASSA PARA ASSENTAMENTO</t>
  </si>
  <si>
    <t>ALVENARIA DE VEDAÇÃO COM TIJOLO MACIÇO REQUEIMADO, ESP. 10 CM, PARA REVESTIMENTO, INCLUSIVE ARGAMASSA PARA ASSENTAMENTO</t>
  </si>
  <si>
    <t>ALVENARIA DE VEDAÇÃO COM TIJOLO MACIÇO REQUEIMADO, ESP. 10 CM, COM ACABAMENTO APARENTE, INCLUSIVE ARGAMASSA PARA ASSENTAMENTO</t>
  </si>
  <si>
    <t>ALVENARIA DE VEDAÇÃO COM TIJOLO CERÂMICO FURADO, ESP. 9 CM, PARA REVESTIMENTO, INCLUSIVE ARGAMASSA PARA ASSENTAMENTO</t>
  </si>
  <si>
    <t>ALVENARIA DE VEDAÇÃO COM TIJOLO CERÂMICO FURADO, ESP. 14 CM, PARA REVESTIMENTO, INCLUSIVE ARGAMASSA PARA ASSENTAMENTO</t>
  </si>
  <si>
    <t>ALVENARIA DE VEDAÇÃO COM TIJOLO CERÂMICO FURADO, ESP. 19 CM, PARA REVESTIMENTO, INCLUSIVE ARGAMASSA PARA ASSENTAMENTO</t>
  </si>
  <si>
    <t>MURO DIVISÓRIO BLOCO DE CONCRETO APARENTE E = 15CM, H = 2,20M, INCLUSIVE SAPATA DE CONCRETO ARMADO FCK = 15 MPA, 50 X 55 CM</t>
  </si>
  <si>
    <t>CHAPISCO COM ARGAMASSA, TRAÇO 1:3 (CIMENTO E AREIA), ESP. 5 MM, APLICADO EM ALVENARIA/ESTRUTURA DE CONCRETO COM COLHER, PREPARO MECÂNICO</t>
  </si>
  <si>
    <t>CHAPISCO COM ARGAMASSA, TRAÇO 1:3 (CIMENTO E AREIA), ESP. 5 MM, APLICADO EM TETO COM COLHER, PREPARO MECÂNICO</t>
  </si>
  <si>
    <t xml:space="preserve"> CHAPISCO COM ARGAMASSA, TRAÇO 1:3 (CIMENTO E AREIA), ESP. 5 MM, APLICADO EM ALVENARIA COM PENEIRA,PREPARO MECÂNICO</t>
  </si>
  <si>
    <t>CHAPISCO COM ARGAMASSA, TRAÇO 1:2:3 (CIMENTO, AREIA E PEDRISCO), APLICADO COM COLHER, ESP. 5 MM, PREPARO MECÂNICO</t>
  </si>
  <si>
    <t xml:space="preserve">EMBOÇO COM ARGAMASSA, TRAÇO 1:6 (CIMENTO E AREIA), ESP. 20 MM, APLICAÇÃO MANUAL, PREPARO MECÂNICO </t>
  </si>
  <si>
    <t>REBOCO COM ARGAMASSA, TRAÇO 1:7 (CIMENTO E AREIA), ESP. 20 MM, APLICAÇÃO MANUAL, PREPARO MECÂNICO</t>
  </si>
  <si>
    <t>REBOCO COM ARGAMASSA, TRAÇO 1:2:9 (CIMENTO, CAL E AREIA), COM ADITIVO IMPERMEABILIZANTE, ESP. 20 MM, APLICAÇÃO MANUAL, PREPARO MECÂNICO IMPERMEABILIZANTE</t>
  </si>
  <si>
    <t>REBOCO COM ARGAMASSA, TRAÇO 1:2:8 (CIMENTO, CAL E AREIA), ESP. 20MM, APLICAÇÃO MANUAL, PREPARO MECÂNICO</t>
  </si>
  <si>
    <t xml:space="preserve"> REVESTIMENTO COM ARGAMASSA EM CAMADA ÚNICA, APLICADO EM PAREDE, TRAÇO 1:3 (CIMENTO E AREIA), ESP. 20 MM, APLICAÇÃO MANUAL, PREPARO MECÂNICO</t>
  </si>
  <si>
    <t>REVESTIMENTO COM ARGAMASSA EM CAMADA ÚNICA, APLICADO EM TETO, TRAÇO 1:3 (CIMENTO E AREIA), ESP. 20 MM,APLICAÇÃO MANUAL, PREPARO MECÂNICO</t>
  </si>
  <si>
    <t>REVESTIMENTO COM IMPERMEABILIZANTE EM DUAS (2) CAMADAS SOBREPOSTAS DE ARGAMASSA, TRAÇO 1:3 (CIMENTO E AREIA) COM ADITIVO IMPEREMABILIZANTE, ESP. 20 MM, INCLSUIVE PINTURA COM DUAS (2) DEMÃOS COM EMULSÃO ASFÁLTICA</t>
  </si>
  <si>
    <t>(COMPOSIÇÃO REPRESENTATIVA) DO SERVIÇO DE EMBOÇO/MASSA ÚNICA, APLICADO MANUALMENTE, TRAÇO 1:2:8, EM BETONEIRA DE 400L, PAREDES INTERNAS, COM EXECUÇÃO DE TALISCAS, EDIFICAÇÃO HABITACIONAL UNIFAMILIAR (CASAS) E EDIFICAÇÃO PÚBLICA PADRÃO. AF_12/2014</t>
  </si>
  <si>
    <t>CHAPISCO APLICADO EM ALVENARIAS E ESTRUTURAS DE CONCRETO INTERNAS, COM ROLO PARA TEXTURA ACRÍLICA. ARGAMASSA TRAÇO 1:4 E EMULSÃO POLIMÉRICA (ADESIVO) COM PREPARO MANUAL. AF_06/2014</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</si>
  <si>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</si>
  <si>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20MM, COM EXECUÇÃO DE TALISCAS. AF_03/2015</t>
  </si>
  <si>
    <t>CHAPISCO APLICADO NO TETO, COM DESEMPENADEIRA DENTADA. ARGAMASSA INDUSTRIALIZADA COM PREPARO EM MISTURADOR 300 KG. AF_06/2014</t>
  </si>
  <si>
    <t>PROTEÇÃO MECÂNICA COM ARGAMASSA, TRAÇO 1:3 (CIMENTO E AREIA), ESP. 15MM, APLICAÇÃO MANUAL, PREPARO MECÂNICO</t>
  </si>
  <si>
    <t>ENCHIMENTO DE RASGO EM ALVENARIA/CONCRETO COM ARGAMASSA, DIÂMETROS DE 15 MM A 25 MM (1/2" A1"), INCLUSIVE ARGAMASSA, TRAÇO 1:2:8 (CIMENTO, CAL E AREIA), PREPARO MECÂNICO</t>
  </si>
  <si>
    <t>ENCHIMENTO DE RASGO EM ALVENARIA/CONCRETO COM ARGAMASSA, DIÂMETROS DE 32 MM A 50 MM (1.1/4" A 2"), INCLUSIVE ARGAMASSA, TRAÇO 1:2:8 (CIMENTO,CAL E AREIA),PREPARO MECÂNICO</t>
  </si>
  <si>
    <t>ENCHIMENTO DE RASGO EM ALVENARIA/CONCRETO COM ARGAMASSA, DIÂMETROS DE 65 MM A 100 MM (2.1/2" A 4"), INCLUSIVE ARGAMASSA, TRAÇO 1:2:8 (CIMENTO, CAL E AREIA),PREPARO MECÂNICO</t>
  </si>
  <si>
    <t>RASGO EM ALVENARIA PARA PASSAGEM DE ELETRODUTO/TUBULAÇÃO, DIÂMETROS DE 15 MM A 25 MM (1/2" A 1"), EXCLUSIVE ENCHIMENTO</t>
  </si>
  <si>
    <t>RASGO EM ALVENARIA PARA PASSAGEM DE ELETRODUTO/TUBULAÇÃO, DIÂMETROS DE 32 MM A 50 MM (1.1/4" A 2"), EXCLUSIVE ENCHIMENTO</t>
  </si>
  <si>
    <t>RASGO EM ALVENARIA PARA PASSAGEM DE ELETRODUTO/TUBULAÇÃO, DIÂMETROS DE 65 MM A 100 MM (2.1/2" A  4"), EXCLUSIVE ENCHIMENTO</t>
  </si>
  <si>
    <t>RASGO EM CONCRETO PARA PASSAGEM DE ELETRODUTO/TUBULAÇÃO, DIÂMETROS DE 15 MM A 25 MM (1/2" A 1"), EXCLUSIVE ENCHIMENTO</t>
  </si>
  <si>
    <t>RASGO EM CONCRETO PARA PASSAGEM DE ELETRODUTO/TUBULAÇÃO, DIÂMETROS DE 32 MM A 50MM (1.1/4" A 2"), EXCLUSIVE ENCHIMENTO</t>
  </si>
  <si>
    <t>RASGO EM CONCRETO PARA PASSAGEM DE ELETRODUTO/TUBULAÇÃO, DIÂMETROS DE 65 MM A 100 MM (2.1/2" A  4"), EXCLUSIVE ENCHIMENTO</t>
  </si>
  <si>
    <t>MARCO EM MADEIRA DE LEI PARA PINTURA, L = 14CM, 90 X 210 CM</t>
  </si>
  <si>
    <t>PORTA DE ABRIR, MADEIRA DE LEI PRANCHETA PARA PINTURA COMPLETA 80 X 210 CM,COM FERRAGENS EM FERRO LATONADO</t>
  </si>
  <si>
    <t>ESQ-POR-050</t>
  </si>
  <si>
    <t xml:space="preserve">PORTA DE ABRIR, MADEIRA DE LEI PRANCHETA PARA PINTURA COMPLETA 90 X 210 CM,COM FERRAGENS EM FERRO LATONADO </t>
  </si>
  <si>
    <t>PEI-CON-005</t>
  </si>
  <si>
    <t>PEITORIL DE CONCRETO E = 3 CM, FCK &gt;= 13,5 MPA, L = 20 CM</t>
  </si>
  <si>
    <t>PEITORIL DE CONCRETO E = 3 CM, FCK &gt;= 13,5 MPA, L = 25 CM</t>
  </si>
  <si>
    <t>PEI-CON-010</t>
  </si>
  <si>
    <t>PEITORIL DE GRANITO CINZA ANDORINHA E = 2 CM</t>
  </si>
  <si>
    <t>PEI-GRA-005</t>
  </si>
  <si>
    <t>PEITORIL DE GRANITO CINZA ANDORINHA E = 3 CM</t>
  </si>
  <si>
    <t>PEI-GRA-010</t>
  </si>
  <si>
    <t>PEITORIL DE MÁRMORE BRANCO E = 2 CM</t>
  </si>
  <si>
    <t>PEI-MAR-005</t>
  </si>
  <si>
    <t>PEI-MAR-010</t>
  </si>
  <si>
    <t>PEITORIL DE MÁRMORE BRANCO E = 3 CM</t>
  </si>
  <si>
    <t>PEITORIL PRÉ-MOLDADO EM CONCRETO 18 MPA, INCLUSIVE GANCHO PARA FIXAÇÃO</t>
  </si>
  <si>
    <t>PEI-CON-015</t>
  </si>
  <si>
    <t>SOLEIRA DE GRANITO CINZA ANDORINHA E = 3 CM</t>
  </si>
  <si>
    <t>SOL-GRA-010</t>
  </si>
  <si>
    <t>SOLEIRA DE MÁRMORE BRANCO E = 2 CM</t>
  </si>
  <si>
    <t>SOL-MAR-005</t>
  </si>
  <si>
    <t>SOLEIRA DE MÁRMORE BRANCO E = 3 CM</t>
  </si>
  <si>
    <t>SOL-MAR-010</t>
  </si>
  <si>
    <t>ESCAVAÇÃO MANUAL DE VALAS 1,50 M &lt; H &lt;= 3,00 M</t>
  </si>
  <si>
    <t>TER-ESC-040</t>
  </si>
  <si>
    <t>ESCAVAÇÃO MANUAL DE VALAS 3,00 M &lt; H &lt;= 5,00 M</t>
  </si>
  <si>
    <t>TER-ESC-045</t>
  </si>
  <si>
    <t>ESCAVAÇÃO MANUAL DE TERRA (DESATERRO MANUAL)</t>
  </si>
  <si>
    <t>TER-ESC-050</t>
  </si>
  <si>
    <t>FORMA E DESFORMA DE TÁBUA E SARRAFO, REAPROVEITAMENTO (3X), EXCLUSIVE ESCORAMENTO</t>
  </si>
  <si>
    <t>FORMA E DESFORMA DE COMPENSADO RESINADO, ESP. 10 MM, REAPROVEITAMENTO (3X), EXCLUSIVE ESCORAMENTO</t>
  </si>
  <si>
    <t>FORMA E DESFORMA DE COMPENSADO RESINADO, ESP. 14 MM, REAPROVEITAMENTO (3X), EXCLUSIVE ESCORAMENTO</t>
  </si>
  <si>
    <t>CONTRAPISO DESEMPENADO COM ARGAMASSA, TRAÇO 1:3 (CIMENTO E AREIA), ESP. 50MM</t>
  </si>
  <si>
    <t>PISO EM CONCRETO, PREPARADO EM OBRA COM BETONEIRA, FCK 13,5 MPA, SEM ARMAÇÃO, ACABAMENTO RÚSTICO, ESP. 8 CM, INCLUSIVE FORNECIMENTO, LANÇAMENTO, ADENSAMENTO, SARRAFEAMENTO, EXCLUSIVE JUNTA DE DILATAÇÃO</t>
  </si>
  <si>
    <t>PISO EM CONCRETO, USINADO CONVENCIONAL, FCK 30 MPA, COM AÇO CA-50 DIÂMETRO 6,3 MM MALHA 10 X 10 CM, ACABAMENTO RÚSTICO, ESP. 15 CM, INCLUSIVE FORNECIMENTO, LANÇAMENTO, ADENSAMENTO, EXCLUSIVE JUNTA DE DILATAÇÃO</t>
  </si>
  <si>
    <t>REVESTIMENTO COM CERÂMICA APLICADO EM PISO, ACABAMENTO ESMALTADO, AMBIENTE EXTERNO (ANTIDERRAPANTE), PADRÃO EXTRA, DIMENSÃO DA PEÇA ATÉ 2025 CM2, PEI V, ASSENTAMENTO COM ARGAMASSA INDUSTRIALIZADA, INCLUSIVE REJUNTAMENTO</t>
  </si>
  <si>
    <t>PISO EM GRANILITE/MARMORITE, ESP. 8 MM, ACABAMENTO POLIDO,COR BRANCA, MODULAÇÃO DE 1 X 1 M, INCLUSIVE JUNTA PLÁSTICA, RESINA E POLIMENTO MECANIZADO</t>
  </si>
  <si>
    <t>PISO EM GRANILITE/MARMORITE, ESP. 8 MM, ACABAMENTO POLIDO, COR BRANCA, MODULAÇÃO DE 1 X 1 M, INCLUSIVE JUNTA ALUMÍNIO, RESINA E POLIMENTO MECANIZADO</t>
  </si>
  <si>
    <t>PISO EM GRANILITE/MARMORITE, ESP. 8 MM, ACABAMENTO POLIDO, COR CINZA, MODULAÇÃO DE 1 X 1 M, INCLUSIVE JUNTA PLÁSTICA, RESINA E POLIMENTO MECANIZADO</t>
  </si>
  <si>
    <t>PISO EM GRANILITE/MARMORITE, ESP. 8 MM, ACABAMENTO POLIDO, COR CINZA, MODULAÇÃO DE 1 X 1 M, INCLUSIVE JUNTA ALUMÍNIO, RESINA E POLIMENTO MECANIZADO</t>
  </si>
  <si>
    <t>APLICAÇÃO DE FAIXA/FITA ADESIVA ANTIDERRAPANTE, LARGURA 50 MM, EM DEGRAUS DE ESCADA, INCLUSIVE FORNECIMENTO</t>
  </si>
  <si>
    <t>REVESTIMENTO COM ARDÓSIA APLICADO EM PISO (30 X 30 CM), ESP.1 CM, ACABAMENTO NATURAL, ASSENTAMENTO COM ARGAMASSA INDUSTRIALIZADA, INCLUSIVE REJUNTAMENTO</t>
  </si>
  <si>
    <t>REVESTIMENTO COM ARDÓSIA APLICADO EM PISO (40 X 40 CM), ESP. 1 CM, ACABAMENTO NATURAL, ASSENTAMENTO COM ARGAMASSA INDUSTRIALIZADA, INCLUSIVE REJUNTAMENTO</t>
  </si>
  <si>
    <t>PISO EM PEDRA PORTUGUESA, INCLUSIVE FORNECIMENTO E PREPARO MECÂNICO DE ARGAMASSA SECA, TIPO FAROFA, PARA ASSENTAMENTO EM COLCHÃO DE AREIA E CIMENTO, ESP. 6 CM,REJUNTAMENTO E ACABAMENTO</t>
  </si>
  <si>
    <t>PIS-CAL-005</t>
  </si>
  <si>
    <t>RODAPÉ COM REVESTIMENTO EM PEDRA ARDÓSIA, ESP. 7 MM, ALTURA 5 CM, ASSENTAMENTO COM ARGAMASSA INDUSTRIALIZADA, INCLUSIVE REJUNTAMENTO</t>
  </si>
  <si>
    <t>RODAPÉ COM REVESTIMENTO EM PEDRA ARDÓSIA, ESP. 7 MM, ALTURA 7 CM, ASSENTAMENTO COM ARGAMASSA INDUSTRIALIZADA, INCLUSIVE REJUNTAMENTO</t>
  </si>
  <si>
    <t>RODAPÉ COM ARGAMASSA, TRAÇO 1:3 (CIMENTO E AREIA), ESP. 2 CM, ALTURA 5CM, DESEMPENADO/ALISADO COM COLHER</t>
  </si>
  <si>
    <t>RODAPÉ COM REVESTIMENTO EM GRANITO, CINZA ANDORINHA, ESP. 2 CM, ALTURA 7 CM, ASSENTAMENTO COM ARGAMASSA INDUSTRIALIZADA, INCLUSIVE REJUNTAMENTO</t>
  </si>
  <si>
    <t>RODAPÉ COM REVESTIMENTO EM CERÂMICA ESMALTADA COMERCIAL, ALTURA 10 CM, PEI IV, ASSENTAMENTO COM ARGAMASSA INDUSTRIALIZADA, INCLUSIVE REJUNTAMENTO</t>
  </si>
  <si>
    <t xml:space="preserve">RODAPÉ EM MADEIRA SUCUPIRA/IPÊ/CUMARÚ OU EQUIVALENTEDA REGIÃO, ESP. 2CM, ALTURA 7CM </t>
  </si>
  <si>
    <t>TRAVE DE GOL EM TUBO GALVANIZADO PARA QUADRA, INCLUSIVE REDE E PINTURA</t>
  </si>
  <si>
    <t>REDE DE PETECA COM MASTROS EM TUBO AÇO GALVANIZADO D = 76 MM</t>
  </si>
  <si>
    <t>CAIXA DE ESGOTO DE INSPEÇÃO/PASSAGEM EM ALVENARIA (30X30X40CM), REVESTIMENTO EM ARGAMASSA COM ADITIVO IMPERMEABILIZANTE, COM TAMPA DE CONCRETO, INCLUSIVE ESCAVAÇÃO, REATERRO E TRANSPORTE E RETIRADA DO MATERIAL ESCAVADO (EM CAÇAMBA)</t>
  </si>
  <si>
    <t>CAIXA DE ESGOTO DE INSPEÇÃO/PASSAGEM EM ALVENARIA (50X50X60CM), REVESTIMENTO EM ARGAMASSA COM ADITIVO IMPERMEABILIZANTE, COM TAMPA DE CONCRETO, INCLUSIVE ESCAVAÇÃO, REATERRO E TRANSPORTE E RETIRADA DO MATERIAL ESCAVADO (EM CAÇAMBA)</t>
  </si>
  <si>
    <t>CAIXA PRÉ MOLDADA PARA ATERRAMENTO COM TAMPA DE CONCRETO 25X25X50 CM, INCLUSIVE ESCAVAÇÃO E BOTA FORA</t>
  </si>
  <si>
    <t xml:space="preserve">ASSENTAMENTO DE JANELAS METÁLICAS CORRER E MAXIM-AR </t>
  </si>
  <si>
    <t xml:space="preserve"> ASSENTAMENTO DE PORTA DE METÁLICA UMA (1) OU DUAS (2) FOLHAS</t>
  </si>
  <si>
    <t>COBERTURA EM TELHA DE FIBROCIMENTO ESTRUTURAL, ESP. 8 MM, COM RECOBRIMENTO TRANSVERSAL E LONGITUDINAL, EXCLUSIVE CUMEEIRA, INCLUSIVE ACESSÓRIOS DE FIXAÇÃO E IÇAMENTO</t>
  </si>
  <si>
    <t>COBERTURA EM TELHA METÁLICA GALVANIZADA TRAPEZOIDAL, TIPO SIMPLES, ESP. 0,50 MM, ACABAMENTO NATURAL, INCLUSIVE ACESSÓRIOS PARA FIXAÇÃO, FORNECIMENTO E INSTALAÇÃO</t>
  </si>
  <si>
    <t>ED-52311</t>
  </si>
  <si>
    <t>LOCACAO CONVENCIONAL DE OBRA, UTILIZANDO GABARITO DE TÁBUAS CORRIDAS PONTALETADAS A CADA 2,00M - 2 UTILIZAÇÕES. AF_10/2018</t>
  </si>
  <si>
    <t>FECHADURA TIPO EXTERNA, GRAU DE SEGURANÇA MÉDIO, MÁQUINA 40 MM, ACABAMENTO COM ESPELHO CROMADO E MAÇANETA MODELO ALAVANCA EM ZAMAC, INCLUSIVE ACESSÓRIOS PARA FIXAÇÃO E DUAS (2) CHAVES</t>
  </si>
  <si>
    <t>FECHADURA TIPO INTERNA (GORGE), GRAU DE SEGURANÇA MÉDIO, MÁQUINA 40 MM, ACABAMENTO COM ESPELHO CROMADO E MAÇANETA MODELO ALAVANCA EM ZAMAC, INCLUSIVE ACESSÓRIOS PARA FIXAÇÃO E DUAS (2) CHAVES</t>
  </si>
  <si>
    <t>FECHADURA TIPO BANHEIRO (TRANQUETA), GRAU DE SEGURANÇA MÉDIO, MÁQUINA 40 MM, ACABAMENTO COM ESPELHO CROMADO E MAÇANETA MODELO ALAVANCA EM ZAMAC, INCLUSIVE ACESSÓRIOS PARA FIXAÇÃO E UMA (1) CHAVE</t>
  </si>
  <si>
    <t>FORNECIMENTO DE ANDAIME EM MADEIRA PARA ALVENARIA, REAPROVEITAMENTO (6X), INCLUSIVE MONTAGEM/DESMONTAGEM</t>
  </si>
  <si>
    <t>MONTAGEM E DESMONTAGEM DE ANDAIME METÁLICO PARA FACHADA COM PISO METÁLICO, INCLUSIVE RODAPÉ/GUARDA-CORPO EM MADEIRA, EXCLUSIVE FORNECIMENTO DO ANDAIME</t>
  </si>
  <si>
    <t>TELA PARA PROTEÇÃO DE FACHADA EM POLIETILENO</t>
  </si>
  <si>
    <t>CAIXA DE LIGAÇÃO/PASSAGEM EM PVC RÍGIDO PARA ELETRODUTO, DIMENSÕES 4" X 2", EMBUTIDA EM ALVENARIA-FORNECIMENTO E INSTALAÇÃO</t>
  </si>
  <si>
    <t>CAIXA DE LIGAÇÃO/PASSAGEM EM PVC RÍGIDO PARA ELETRODUTO, DIMENSÕES 4" X 4", EMBUTIDA EM ALVENARIA-FORNECIMENTO E INSTALAÇÃO</t>
  </si>
  <si>
    <t>CAIXA DE LIGAÇÃO/PASSAGEM EM PVC RÍGIDO PARA ELETRODUTO, OCTOGONAL COM ANEL DESLIZANTE, DIMENSÕES 3" X 3", EMBUTIDA EM LAJE - FORNECIMENTO E INSTALAÇÃO</t>
  </si>
  <si>
    <t>INTERRUPTOR, UMA TECLA SIMPLES 10 A - 250 V, SEM PLACA</t>
  </si>
  <si>
    <t>INTERRUPTOR , DUAS TECLAS PARALELO 10 A - 250 V</t>
  </si>
  <si>
    <t>ELETRODUTO DE AÇO GALVANIZADO LEVE, INCLUSIVE CONEXÕES, SUPORTES E FIXAÇÃO DN 25 (1")</t>
  </si>
  <si>
    <t>ELETRODUTO DE AÇO GALVANIZADO MÉDIO, INCLUSIVE CONEXÕES, SUPORTES E FIXAÇÃO DN 65 (2.1/2")</t>
  </si>
  <si>
    <t>ELETRODUTO DE AÇO GALVANIZADO LEVE, INCLUSIVE CONEXÕES, SUPORTES E FIXAÇÃO DN 20 (3/4")</t>
  </si>
  <si>
    <t>LÂMPADA TUBULAR FLUORESCENTE, BASE G13, POTÊNCIA 40W, FORNECIMENTO E INSTALAÇÃO, EXCLUSIVE REATOR E LUMINÁRIA</t>
  </si>
  <si>
    <t>LUMINÁRIA ARANDELA TIPO MEIA LUA, DE SOBREPOR, COM 1 LÂMPADA FLUORESCENTE DE 15 W, SEM REATOR - FORNECIMENTO E INSTALAÇÃO. AF_02/2020</t>
  </si>
  <si>
    <t>PONTO DE EMBUTIR PARA UMA (1) TOMADA PADRÃO, TRÊS (3) POLOS (2P+T/10A-250V), COM PLACA 4" X 2" DE UM (1) POSTO, COM ELETRODUTO FLEXÍVEL CORRUGADO, ANTI-CHAMA, DN 25 MM (3/4"), EMBUTIDO NA ALVENARIA E CABO DE COBRE FLEXÍVEL, CLASSE 5, ISOLAMENTO TIPO LSHF/ATOX, NÃO HALOGENADO, SEÇÃO 2,5 MM 2(70°C-450/750V), COM DISTÂNCIA DE ATÉ DEZ (10) METROS DO PONTO DE DERIVAÇÃO, INCLUSIVE CAIXA DE LIGAÇÃO, SUPORTE E FIXAÇÃO DO ELETRODUTO COM ENCHIMENTO DO RASGO NA ALVENARIA/CONCRETO COM ARGAMASSA</t>
  </si>
  <si>
    <t>ELETRODUTO DE PVC RÍGIDO ROSCÁVEL, DN 16 MM (1/2"), INCLUSIVE CONEXÕES, SUPORTES E FIXAÇÃO</t>
  </si>
  <si>
    <t>ELETRODUTO DE PVC RÍGIDO ROSCÁVEL, DN 20 MM (3/4"), INCLUSIVE CONEXÕES, SUPORTES E FIXAÇÃO</t>
  </si>
  <si>
    <t>ELETRODUTO DE PVC RÍGIDO ROSCÁVEL, DN 25 MM (1"), INCLUSIVE CONEXÕES, SUPORTES E FIXAÇÃO</t>
  </si>
  <si>
    <t>ELETRODUTO DE PVC RÍGIDO ROSCÁVEL, DN 32 MM (1.1/4"), INCLUSIVE CONEXÕES, SUPORTES E FIXAÇÃO</t>
  </si>
  <si>
    <t>ELETRODUTO DE PVC RÍGIDO ROSCÁVEL, DN 40 MM (1.1/2"), INCLUSIVE CONEXÕES, SUPORTES E FIXAÇÃO</t>
  </si>
  <si>
    <t>ELETRODUTO DE PVC RÍGIDO ROSCÁVEL, DN 50 MM (2"), INCLUSIVE CONEXÕES, SUPORTES E FIXAÇÃO</t>
  </si>
  <si>
    <t>ELETRODUTO FLEXÍVEL CORRUGADO, PVC, ANTI-CHAMA, DN 20 MM (1/2"), APLICADO EM ALVENARIA, INCLUSIVE RASGO</t>
  </si>
  <si>
    <t>ELETRODUTO FLEXÍVEL CORRUGADO, PVC, ANTI-CHAMA, DN 25 MM (3/4"), APLICADO EM ALVENARIA, INCLUSIVE RASGO</t>
  </si>
  <si>
    <t>ELETRODUTO FLEXÍVEL CORRUGADO, PVC, ANTI-CHAMA, DN 32MM (1"), APLICADO EM ALVENARIA, INCLUSIVE RASGO</t>
  </si>
  <si>
    <t>CONDULETE DE ALUMÍNIO, TIPO "C", DIÂMETRO DE SAÍDA 3/4" (20MM), EXCLUSIVE MÓDULO E PLACA, INCLUSIVE FIXAÇÃO</t>
  </si>
  <si>
    <t>CONDULETE DE ALUMÍNIO, TIPO "C", DIÂMETRO DE SAÍDA 1" (25MM), EXCLUSIVE MÓDULO E PLACA, INCLUSIVE FIXAÇÃO</t>
  </si>
  <si>
    <t>CONDULETE DE ALUMÍNIO, TIPO "C", DIÂMETRO DE SAÍDA 1.1/4" (32MM), EXCLUSIVE MÓDULO E PLACA, INCLUSIVE FIXAÇÃO</t>
  </si>
  <si>
    <t>CONDULETE DE ALUMÍNIO, TIPO "C", DIÂMETRO DE SAÍDA 1.1/2" (40 MM), EXCLUSIVE MÓDULO E PLACA, INCLUSIVE FIXAÇÃO</t>
  </si>
  <si>
    <t>CONJUNTO PARA CONDULETEDE 3/4" (20 MM) COMUM (1) INTERRUPTOR SIMPLES, CORRENTE 10 A, TENSÃO 250 V, (10A-250 V) E PLACA DE UM (1) POSTO, INCLUSIVE FORNECIMENTO, INSTALAÇÃO, SUPORTE, MÓDULO E PLACA, EXCLUSIVE CONDULETE</t>
  </si>
  <si>
    <t>CONJUNTO PARA CONDULETE DE 3/4" (20 MM) COMUM (1) INTERRUPTOR PARALELO, CORRENTE 10 A, TENSÃO 250 V, (10A-250 V) E PLACA DE UM (1) POSTO, INCLUSIVE FORNECIMENTO, INSTALAÇÃO, SUPORTE, MÓDULO E PLACA, EXCLUSIVE CONDULETE</t>
  </si>
  <si>
    <t>CONJUNTO PARA CONDULETE DE 3/4" (20 MM) COMUM A (1) TOMADA PADRÃO, TRÊS (3) POLOS, CORRENTE 10 A, TENSÃO 250 V, (2P+T/10A-250V) E PLACA DE UM (1) POSTO, INCLUSIVE FORNECIMENTO, INSTALAÇÃO, SUPORTE, MÓDULO E PLACA, EXCLUSIVE CONDULETE</t>
  </si>
  <si>
    <t>CONJUNTO PARA CONDULETE DE 1" (25 MM) COM UMA (1) TOMADA DE DADOS OU TELEFONIA (CONECTOR RJ45 CAT.6E OU RJ11) E PLACA DE UM (1) POSTO, INCLUSIVE FORNECIMENTO, INSTALAÇÃO, SUPORTE, MÓDULO E PLACA, EXCLUSIVE CONDULETE</t>
  </si>
  <si>
    <t>ED-17983</t>
  </si>
  <si>
    <t>LUMINÁRIA COMERCIAL CHANFRADA DE SOBREPOR COMPLETA, PARA QUATRO (4) LÂMPADAS TUBULARES FLUORESCENTE 4 X 32 W - ØT8, FORNECIMENTO E INSTALAÇÃO, INCLUSIVE BASE, REATOR E LÂMPADAS</t>
  </si>
  <si>
    <t>ELE-CAB-335</t>
  </si>
  <si>
    <t>CABO DE COBRE FLEXÍVEL, CLASSE 5, ISOLAMENTO TIPO EPR/HEPR, NÃO HALOGENADO, ANTICHAMA, TERMOFIXO, UNIPOLAR, SEÇÃO 185 MM2, 90°C, 0,6/1KV</t>
  </si>
  <si>
    <t>CABO DE COBRE FLEXÍVEL, CLASSE 5, ISOLAMENTO TIPO EPR/HEPR, NÃO HALOGENADO, ANTICHAMA, TERMOFIXO, UNIPOLAR, SEÇÃO 240 MM2, 90°C, 0,6/1KV</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</si>
  <si>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</si>
  <si>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12 DISJUNTORES DIN 100A - FORNECIMENTO E INSTALAÇÃO. AF_10/2020</t>
  </si>
  <si>
    <t>LUMINÁRIA FECHADA, PARA ILUMINAÇÃO PÚBLICA, PARA LÂMPADA DE VAPOR - FORNECIMENTO E INSTALAÇÃO (EXCLUSIVE LÂMPADA E REATOR).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</si>
  <si>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</si>
  <si>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</si>
  <si>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</si>
  <si>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</si>
  <si>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</si>
  <si>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</si>
  <si>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</si>
  <si>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</si>
  <si>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REATOR PARA LÂMPADA VAPOR DE MERCÚRIO 400 W, USO EXTERNO - FORNECIMENTO E INSTALAÇÃO. AF_08/2020</t>
  </si>
  <si>
    <t>REATOR ELETRÔNICO, ALTO FATOR DE POTÊNCIA (A.F.P), PARTIDA RÁPIDA, PARA DUAS (2) LÂMPADAS TUBULARES, POTÊNCIA 16 W, FORNECIMENTO E INSTALAÇÃO</t>
  </si>
  <si>
    <t>REATOR DE PARTIDA RÁPIDA PARA LÂMPADA FLUORESCENTE 2X40W - FORNECIMENTO E INSTALAÇÃO. AF_02/2020</t>
  </si>
  <si>
    <t>REATOR DE PARTIDA RÁPIDA PARA LÂMPADA FLUORESCENTE 1X40W - FORNECIMENTO E INSTALAÇÃO. AF_02/2020</t>
  </si>
  <si>
    <t>LÂMPADA COMPACTA FLUORESCENTE DE 15 W, BASE E27 - FORNECIMENTO E INSTALAÇÃO. AF_02/2020</t>
  </si>
  <si>
    <t>LÂMPADA COMPACTA FLUORESCENTE DE 20 W, BASE E27 - FORNECIMENTO E INSTALAÇÃO. AF_02/2020</t>
  </si>
  <si>
    <t>LÂMPADA FLUORESCENTE ESPIRAL BRANCA 45 W, BASE E27 - FORNECIMENTO E INSTALAÇÃO. AF_02/2020</t>
  </si>
  <si>
    <t>LÂMPADA FLUORESCENTE ESPIRAL BRANCA 65 W, BASE E27 - FORNECIMENTO E INSTALAÇÃO. AF_02/2020</t>
  </si>
  <si>
    <t>LÂMPADA COMPACTA DE LED 6 W, BASE E27 - FORNECIMENTO E INSTALAÇÃO. AF_02/2020</t>
  </si>
  <si>
    <t>LÂMPADA COMPACTA DE LED 10 W, BASE E27 - FORNECIMENTO E INSTALAÇÃO. AF_02/2020</t>
  </si>
  <si>
    <t>CAIXA PRÉ MOLDADA PARA ATERRAMENTO COM TAMPA DE CONCRETO 25 X 25 X 50 CM, INCLUSIVE ESCAVAÇÃO E BOTAFORA</t>
  </si>
  <si>
    <t>LÂMPADA TUBULAR FLUORESCENTE, BASE G13, POTÊNCIA 16 W, FORNECIMENTO E INSTALAÇÃO, EXCLUSIVE REATOR E LUMINÁRIA</t>
  </si>
  <si>
    <t>LÂMPADA TUBULAR FLUORESCENTE, BASE G13, POTÊNCIA 32 W, FORNECIMENTO E INSTALAÇÃO, EXCLUSIVE REATOR E LUMINÁRIA</t>
  </si>
  <si>
    <t>LÂMPADA TUBULAR FLUORESCENTE, BASE G13, POTÊNCIA 20 W, FORNECIMENTO E INSTALAÇÃO, EXCLUSIVE REATOR E LUMINÁRIA</t>
  </si>
  <si>
    <t>RECEPTÁCULO DE PORCELANA PARA LÂMPADA COM ROSCA E-27, FORNECIMENTO E INSTALAÇÃO</t>
  </si>
  <si>
    <t>LUMINÁRIA COMERCIAL CHANFRADA DE SOBREPOR COMPLETA, PARA UMA (1) LÂMPADA TUBULAR FLUORESCENTE 1 X 16 W-ØT8, FORNECIMENTO E INSTALAÇÃO, INCLUSIVE BASE, REATOR E LÂMPADA</t>
  </si>
  <si>
    <t>LUMINÁRIA COMERCIAL CHANFRADA DE SOBREPOR, PARA DUAS (2) LÂMPADAS TUBULARES FLUORESCENTE 2 X 16 W-ØT8 OU 2 X 20 W-ØT10 OU LED 2 X 9 W-ØT8, FORNECIMENTO E INSTALAÇÃO, EXCLUSIVE BASE, REATOR E LÂMPADAS</t>
  </si>
  <si>
    <t>LUMINÁRIA TIPO DROPS COM BASE SUPORTE GALVANIZADA E GLOBO LEITOSO COMPLETA, PARA UMA (1) LÂMPADA FLUORESCENTE COMPACTA DE 20 W, FORNECIMENTO E INSTALAÇÃO, INCLUSIVE BASE E LÂMPADA</t>
  </si>
  <si>
    <t>LUMINÁRIA ARANDELA TIPO TARTARUGA, PARA UMA (1) LÂMPADA BASE E-27, POTÊNCIA MÁXIMA 60 W, FORNECIMENTO E INSTALAÇÃO, EXCLUSIVE BASE E LÂMPADA</t>
  </si>
  <si>
    <t>REATOR ELETRÔNICO, ALTO FATOR DE POTÊNCIA (A.F.P), PARTIDA RÁPIDA, PARA UMA (1) LÂMPADA TUBULAR, POTÊNCIA 16 W, FORNECIMENTO E INSTALAÇÃO</t>
  </si>
  <si>
    <t>REATOR ELETRÔNICO, ALTO FATOR DE POTÊNCIA (A.F.P), PARTIDA RÁPIDA, PARA UMA (1) LÂMPADA TUBULAR, POTÊNCIA 32 W, FORNECIMENTO E INSTALAÇÃO</t>
  </si>
  <si>
    <t>REATOR ELETRÔNICO, ALTO FATOR DE POTÊNCIA (A.F.P), PARTIDA RÁPIDA, PARA DUAS (2) LÂMPADAS TUBULARES, POTÊNCIA 32 W, FORNECIMENTO E INSTALAÇÃO</t>
  </si>
  <si>
    <t>REATOR ELETRÔNICO, ALTO FATOR DE POTÊNCIA (A.F.P), PARTIDA RÁPIDA, PARA UMA (1) LÂMPADA TUBULAR, POTÊNCIA 20 W, FORNECIMENTO E INSTALAÇÃO</t>
  </si>
  <si>
    <t>REATOR ELETRÔNICO, ALTO FATOR DE POTÊNCIA (A.F.P), PARTIDA RÁPIDA, PARA DUAS (2) LÂMPADAS TUBULARES, POTÊNCIA 20 W, FORNECIMENTO E INSTALAÇÃO</t>
  </si>
  <si>
    <t>REATOR ELETRÔNICO, ALTO FATOR DE POTÊNCIA (A.F.P), PARTIDA RÁPIDA, PARA UMA (1) LÂMPADA TUBULAR, POTÊNCIA 40 W, FORNECIMENTO E INSTALAÇÃO</t>
  </si>
  <si>
    <t>REATOR ELETRÔNICO, ALTO FATOR DE POTÊNCIA (A.F.P), PARTIDA RÁPIDA, PARA DUAS (2) LÂMPADAS TUBULARES, POTÊNCIA 40 W, FORNECIMENTO E INSTALAÇÃO</t>
  </si>
  <si>
    <t>ELE-QUA-010</t>
  </si>
  <si>
    <t>QUADRO DE DISTRIBUIÇÃO PARA 20 MÓDULOS COM BARRAMENTO 100 A</t>
  </si>
  <si>
    <t>CERTIFICAÇÃO DE GARANTIA DE TRANSMISSÃO DE CABOS LÓGICOS CAT. 5/6</t>
  </si>
  <si>
    <t>RÉGUA COM 8 TOMADAS (2P+T), PARA FIXAÇÃO NO RACK DE 19" (1U)</t>
  </si>
  <si>
    <t>COMPOSIÇÃO</t>
  </si>
  <si>
    <t>DESCRIÇÃO ITEM</t>
  </si>
  <si>
    <t>UNIDADE ITEM</t>
  </si>
  <si>
    <t>ORIGEM DE PREÇO ITEM</t>
  </si>
  <si>
    <t>COEFICIENTE</t>
  </si>
  <si>
    <t>PRECO UNITARIO</t>
  </si>
  <si>
    <t>CUSTO TOTAL</t>
  </si>
  <si>
    <t/>
  </si>
  <si>
    <t>TELHA TRANSLÚCIDA DE POLIPROPILENO TRAPÉZIO</t>
  </si>
  <si>
    <t>M2</t>
  </si>
  <si>
    <t>COEFICIENTE DE REPRESENTATIVIDADE</t>
  </si>
  <si>
    <t>1,1660000</t>
  </si>
  <si>
    <t>HASTE RETA PARA GANCHO DE FERRO GALVANIZADO, COM ROSCA 1/4 " X 30 CM PARA FIXACAO DE TELHA METALICA, INCLUI PORCA E ARRUELAS DE VEDACAO</t>
  </si>
  <si>
    <t>4,1500000</t>
  </si>
  <si>
    <t>1,17</t>
  </si>
  <si>
    <t>SERVENTE COM ENCARGOS COMPLEMENTARES</t>
  </si>
  <si>
    <t>H</t>
  </si>
  <si>
    <t>COLETADO</t>
  </si>
  <si>
    <t>0,0970000</t>
  </si>
  <si>
    <t>13,23</t>
  </si>
  <si>
    <t>TELHADISTA COM ENCARGOS COMPLEMENTARES</t>
  </si>
  <si>
    <t>0,0910000</t>
  </si>
  <si>
    <t>20,12</t>
  </si>
  <si>
    <t>GUINCHO ELÉTRICO DE COLUNA, CAPACIDADE 400 KG, COM MOTO FREIO, MOTOR TRIFÁSICO DE 1,25 CV - CHP DIURNO. AF_03/2016</t>
  </si>
  <si>
    <t>CHP</t>
  </si>
  <si>
    <t>0,0009000</t>
  </si>
  <si>
    <t>19,83</t>
  </si>
  <si>
    <t>GUINCHO ELÉTRICO DE COLUNA, CAPACIDADE 400 KG, COM MOTO FREIO, MOTOR TRIFÁSICO DE 1,25 CV - CHI DIURNO. AF_03/2016</t>
  </si>
  <si>
    <t>CHI</t>
  </si>
  <si>
    <t>0,0013000</t>
  </si>
  <si>
    <t>18,82</t>
  </si>
  <si>
    <t>TOTAL</t>
  </si>
  <si>
    <t>LÂMPADA LED, BASE E27, POTÊNCIA 15 W, BULBO A65, TEMPERATURA DA COR 6500 K, TENSÃO 110-127 V, FORNECIMENTO E INSTALAÇÃO, EXCLUSIVE LUMINÁRIA</t>
  </si>
  <si>
    <t>ED-13343</t>
  </si>
  <si>
    <t>LÂMPADA LED, BASE E27, POTÊNCIA 20 W, BULBO A70, TEMPERATURA DA COR 6500K, TENSÃO 110-127V, FORNECIMENTO E INSTALAÇÃO, EXCLUSIVE LUMINÁRIA</t>
  </si>
  <si>
    <t>ED-13344</t>
  </si>
  <si>
    <t>LÂMPADA LED, BASE E27, POTÊNCIA 9 W, BULBO A60, TEMPERATURA DA COR 6500K, TENSÃO 110-127 V, FORNECIMENTO E INSTALAÇÃO, EXCLUSIVE LUMINÁRIA</t>
  </si>
  <si>
    <t>ED-13342</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</si>
  <si>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</si>
  <si>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</si>
  <si>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</si>
  <si>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</si>
  <si>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</si>
  <si>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FOLHAS(2 VENEZ. FIXAS, 2 VENEZ. DE CORRER E 2 DE CORRER PARA VIDRO), COM BATENTE, ALIZAR E FERRAGENS. EXCLUSIVE VIDROS, ACABAMENTO E CONTRAMARCO.FORNECIMENTO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</si>
  <si>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</si>
  <si>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</si>
  <si>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ELETRICISTA</t>
  </si>
  <si>
    <t>h</t>
  </si>
  <si>
    <t>AJUDANTE DE ELETRICISTA</t>
  </si>
  <si>
    <t>CABO ELETRÔNICO CATEGORIA 5E, INSTALADO EM EDIFICAÇÃO INSTITUCIONAL - FORNECIMENTO E INSTALAÇÃO. AF_11/2019</t>
  </si>
  <si>
    <t>CABO ELETRÔNICO CATEGORIA 6, INSTALADO EM EDIFICAÇÃO INSTITUCIONAL - FORNECIMENTO E INSTALAÇÃO. AF_11/2019</t>
  </si>
  <si>
    <t>ED-15765</t>
  </si>
  <si>
    <t>CONJUNTO DE UM (1) INTERRUPTOR SIMPLES, CORRENTE 10 A, TENSÃO 250V, (10A-250V) E UMA (1) TOMADA PADRÃO, TRÊS (3) POLOS, CORRENTE 10 A, TENSÃO 250 V, (2P+T/10A-250V), COM PLACA 4" X 2" DE DOIS (2) POSTOS, INCLUSIVE FORNECIMENTO, INSTALAÇÃO, SUPORTE, MÓDULO E PLACA</t>
  </si>
  <si>
    <t>CONJUNTO DE UM (1) INTERRUPTOR SIMPLES, CORRENTE 10 A, TENSÃO 250 V, (10A-250V) E UMA (1) TOMADA PADRÃO, TRÊS (3) POLOS, CORRENTE 20 A, TENSÃO 250 V, (2P+T/20A-250V), COM PLACA 4" X 2" DE DOIS (2) POSTOS, INCLUSIVE FORNECIMENTO, INSTALAÇÃO, SUPORTE, MÓDULO E PLACA</t>
  </si>
  <si>
    <t>ED-15768</t>
  </si>
  <si>
    <t>CONJUNTO DE UM (1) INTERRUPTORES BIPOLAR SIMPLES, CORRENTE 10 A, TENSÃO 250 V, (10A-250V), UM (1) INTERRUPTOR PARALELO, CORRENTE 10 A, TENSÃO 250 V, (10A-250V) E UMA (1) TOMADA PADRÃO, TRÊS (3) POLOS, CORRENTE 10 A, TENSÃO 250 V, (2P+T/10A-250V), COM PLACA 4" X 2" DE TRÊS (3) POSTOS, INCLUSIVE FORNECIMENTO, INSTALAÇÃO, SUPORTE, MÓDULO E PLACA</t>
  </si>
  <si>
    <t>ED-15778</t>
  </si>
  <si>
    <t>Instalação de Ventilador</t>
  </si>
  <si>
    <t>Telha Translúcida</t>
  </si>
  <si>
    <t>Total</t>
  </si>
  <si>
    <t>QUADRO DE DISTRIBUIÇÃO DE LUZ EM PVC DE EMBUTIR, ATÉ 8 DIVISÕES MODULARES, DIMENSÕES EXTERNAS 160 X 240 X 89 MM</t>
  </si>
  <si>
    <t>1.1.1</t>
  </si>
  <si>
    <t>1.1.2</t>
  </si>
  <si>
    <t>1.1.3</t>
  </si>
  <si>
    <t>1.1.4</t>
  </si>
  <si>
    <t>1.1.5</t>
  </si>
  <si>
    <t>1.1.6</t>
  </si>
  <si>
    <t>1.1.7</t>
  </si>
  <si>
    <t>1.1.8</t>
  </si>
  <si>
    <t>1.1.9</t>
  </si>
  <si>
    <t>1.1.10</t>
  </si>
  <si>
    <t>1.1.11</t>
  </si>
  <si>
    <t>1.1.12</t>
  </si>
  <si>
    <t>1.1.13</t>
  </si>
  <si>
    <t>1.1.14</t>
  </si>
  <si>
    <t>1.1.15</t>
  </si>
  <si>
    <t>1.1.16</t>
  </si>
  <si>
    <t>1.1.17</t>
  </si>
  <si>
    <t>1.1.18</t>
  </si>
  <si>
    <t>1.1.19</t>
  </si>
  <si>
    <t>1.1.20</t>
  </si>
  <si>
    <t>1.1.21</t>
  </si>
  <si>
    <t>1.1.22</t>
  </si>
  <si>
    <t>1.1.23</t>
  </si>
  <si>
    <t>1.1.24</t>
  </si>
  <si>
    <t>1.1.25</t>
  </si>
  <si>
    <t>1.1.26</t>
  </si>
  <si>
    <t>1.1.27</t>
  </si>
  <si>
    <t>1.1.28</t>
  </si>
  <si>
    <t>1.1.29</t>
  </si>
  <si>
    <t>1.1.30</t>
  </si>
  <si>
    <t>1.1.31</t>
  </si>
  <si>
    <t>1.1.32</t>
  </si>
  <si>
    <t>1.1.33</t>
  </si>
  <si>
    <t>1.1.34</t>
  </si>
  <si>
    <t>1.1.35</t>
  </si>
  <si>
    <t>1.1.36</t>
  </si>
  <si>
    <t>1.1.37</t>
  </si>
  <si>
    <t>1.1.38</t>
  </si>
  <si>
    <t>1.1.39</t>
  </si>
  <si>
    <t>1.1.40</t>
  </si>
  <si>
    <t>1.1.41</t>
  </si>
  <si>
    <t>1.1.42</t>
  </si>
  <si>
    <t>1.1.43</t>
  </si>
  <si>
    <t>1.1.44</t>
  </si>
  <si>
    <t>1.1.45</t>
  </si>
  <si>
    <t>1.1.46</t>
  </si>
  <si>
    <t>1.1.47</t>
  </si>
  <si>
    <t>1.1.48</t>
  </si>
  <si>
    <t>1.1.49</t>
  </si>
  <si>
    <t>1.1.50</t>
  </si>
  <si>
    <t>1.1.51</t>
  </si>
  <si>
    <t>1.1.52</t>
  </si>
  <si>
    <t>1.1.53</t>
  </si>
  <si>
    <t>1.1.54</t>
  </si>
  <si>
    <t>1.1.55</t>
  </si>
  <si>
    <t>1.1.56</t>
  </si>
  <si>
    <t>1.1.57</t>
  </si>
  <si>
    <t>1.1.58</t>
  </si>
  <si>
    <t>1.1.59</t>
  </si>
  <si>
    <t>1.1.60</t>
  </si>
  <si>
    <t>1.1.61</t>
  </si>
  <si>
    <t>1.1.62</t>
  </si>
  <si>
    <t>1.1.63</t>
  </si>
  <si>
    <t>1.1.64</t>
  </si>
  <si>
    <t>1.1.65</t>
  </si>
  <si>
    <t>1.1.66</t>
  </si>
  <si>
    <t>1.2.1</t>
  </si>
  <si>
    <t>1.2.2</t>
  </si>
  <si>
    <t>1.3.1</t>
  </si>
  <si>
    <t>1.3.2</t>
  </si>
  <si>
    <t>1.3.3</t>
  </si>
  <si>
    <t>1.3.4</t>
  </si>
  <si>
    <t>1.3.5</t>
  </si>
  <si>
    <t>1.4.1</t>
  </si>
  <si>
    <t>1.4.2</t>
  </si>
  <si>
    <t>1.4.3</t>
  </si>
  <si>
    <t>1.4.4</t>
  </si>
  <si>
    <t>1.4.5</t>
  </si>
  <si>
    <t>1.5.1</t>
  </si>
  <si>
    <t>1.5.2</t>
  </si>
  <si>
    <t>1.5.3</t>
  </si>
  <si>
    <t>1.5.4</t>
  </si>
  <si>
    <t>1.5.5</t>
  </si>
  <si>
    <t>1.5.6</t>
  </si>
  <si>
    <t>1.5.7</t>
  </si>
  <si>
    <t>1.5.8</t>
  </si>
  <si>
    <t>1.5.9</t>
  </si>
  <si>
    <t>1.5.10</t>
  </si>
  <si>
    <t>1.5.11</t>
  </si>
  <si>
    <t>1.5.12</t>
  </si>
  <si>
    <t>1.5.13</t>
  </si>
  <si>
    <t>1.6.1</t>
  </si>
  <si>
    <t>1.6.2</t>
  </si>
  <si>
    <t>1.6.3</t>
  </si>
  <si>
    <t>1,7,1</t>
  </si>
  <si>
    <t>1,7,2</t>
  </si>
  <si>
    <t>1,7,3</t>
  </si>
  <si>
    <t>1,7,4</t>
  </si>
  <si>
    <t>1,7,5</t>
  </si>
  <si>
    <t>1,7,6</t>
  </si>
  <si>
    <t>1,7,7</t>
  </si>
  <si>
    <t>1,7,8</t>
  </si>
  <si>
    <t>1,7,9</t>
  </si>
  <si>
    <t>1,7,10</t>
  </si>
  <si>
    <t>1,7,11</t>
  </si>
  <si>
    <t>1,7,12</t>
  </si>
  <si>
    <t>1,7,13</t>
  </si>
  <si>
    <t>1,7,14</t>
  </si>
  <si>
    <t>1,7,15</t>
  </si>
  <si>
    <t>1,7,16</t>
  </si>
  <si>
    <t>1,7,17</t>
  </si>
  <si>
    <t>1,7,18</t>
  </si>
  <si>
    <t>1,7,19</t>
  </si>
  <si>
    <t>1.8.1</t>
  </si>
  <si>
    <t>1.8.2</t>
  </si>
  <si>
    <t>1.8.3</t>
  </si>
  <si>
    <t>1.8.4</t>
  </si>
  <si>
    <t>1.8.5</t>
  </si>
  <si>
    <t>1.8.6</t>
  </si>
  <si>
    <t>1.8.7</t>
  </si>
  <si>
    <t>1.8.8</t>
  </si>
  <si>
    <t>1.8.9</t>
  </si>
  <si>
    <t>1.8.10</t>
  </si>
  <si>
    <t>1.8.11</t>
  </si>
  <si>
    <t>1.8.12</t>
  </si>
  <si>
    <t>1.8.13</t>
  </si>
  <si>
    <t>1.8.14</t>
  </si>
  <si>
    <t>1.8.15</t>
  </si>
  <si>
    <t>1.8.16</t>
  </si>
  <si>
    <t>1.8.17</t>
  </si>
  <si>
    <t>1.8.18</t>
  </si>
  <si>
    <t>1.8.19</t>
  </si>
  <si>
    <t>1.8.20</t>
  </si>
  <si>
    <t>1.8.21</t>
  </si>
  <si>
    <t>1.8.22</t>
  </si>
  <si>
    <t>1.9.1</t>
  </si>
  <si>
    <t>1.9.2</t>
  </si>
  <si>
    <t>1.9.3</t>
  </si>
  <si>
    <t>1.9.4</t>
  </si>
  <si>
    <t>1.9.5</t>
  </si>
  <si>
    <t>1.9.6</t>
  </si>
  <si>
    <t>1.9.7</t>
  </si>
  <si>
    <t>1.9.8</t>
  </si>
  <si>
    <t>1.9.9</t>
  </si>
  <si>
    <t>1.10.1</t>
  </si>
  <si>
    <t>1.10.2</t>
  </si>
  <si>
    <t>1.10.3</t>
  </si>
  <si>
    <t>1.10.4</t>
  </si>
  <si>
    <t>1.10.5</t>
  </si>
  <si>
    <t>1.10.6</t>
  </si>
  <si>
    <t>1.10.7</t>
  </si>
  <si>
    <t>1.10.8</t>
  </si>
  <si>
    <t>1.11.1</t>
  </si>
  <si>
    <t>1.11.2</t>
  </si>
  <si>
    <t>1.11.3</t>
  </si>
  <si>
    <t>1.11.4</t>
  </si>
  <si>
    <t>1.11.5</t>
  </si>
  <si>
    <t>1.11.6</t>
  </si>
  <si>
    <t>1.11.7</t>
  </si>
  <si>
    <t>1.12.1</t>
  </si>
  <si>
    <t>1.12.2</t>
  </si>
  <si>
    <t>1.12.3</t>
  </si>
  <si>
    <t>1.12.4</t>
  </si>
  <si>
    <t>1.12.5</t>
  </si>
  <si>
    <t>1.12.6</t>
  </si>
  <si>
    <t>1.12.7</t>
  </si>
  <si>
    <t>1.14.1</t>
  </si>
  <si>
    <t>1.15.1</t>
  </si>
  <si>
    <t>1.15.2</t>
  </si>
  <si>
    <t>1.15.3</t>
  </si>
  <si>
    <t>1.15.4</t>
  </si>
  <si>
    <t>1.15.5</t>
  </si>
  <si>
    <t>1.15.6</t>
  </si>
  <si>
    <t>1.16.1</t>
  </si>
  <si>
    <t>1.16.2</t>
  </si>
  <si>
    <t>1.16.3</t>
  </si>
  <si>
    <t>1.16.4</t>
  </si>
  <si>
    <t>1.16.5</t>
  </si>
  <si>
    <t>1.16.6</t>
  </si>
  <si>
    <t>1.17.1</t>
  </si>
  <si>
    <t>1.17.2</t>
  </si>
  <si>
    <t>1.18.1</t>
  </si>
  <si>
    <t>1.18.2</t>
  </si>
  <si>
    <t>1.19.1</t>
  </si>
  <si>
    <t>1.19.2</t>
  </si>
  <si>
    <t>1.19.3</t>
  </si>
  <si>
    <t>1.20.1</t>
  </si>
  <si>
    <t>1.20.2</t>
  </si>
  <si>
    <t>2.1.1</t>
  </si>
  <si>
    <t>2.1.2</t>
  </si>
  <si>
    <t>2.1.3</t>
  </si>
  <si>
    <t>2.1.4</t>
  </si>
  <si>
    <t>2.1.5</t>
  </si>
  <si>
    <t>2.1.6</t>
  </si>
  <si>
    <t>2.1.7</t>
  </si>
  <si>
    <t>2.1.8</t>
  </si>
  <si>
    <t>2.1.9</t>
  </si>
  <si>
    <t>2.1.11</t>
  </si>
  <si>
    <t>2.1.14</t>
  </si>
  <si>
    <t>2.1.15</t>
  </si>
  <si>
    <t>2.1.16</t>
  </si>
  <si>
    <t>2.1.17</t>
  </si>
  <si>
    <t>2.1.18</t>
  </si>
  <si>
    <t>2.1.19</t>
  </si>
  <si>
    <t>2.2.1</t>
  </si>
  <si>
    <t>2.3.1</t>
  </si>
  <si>
    <t>2.3.2</t>
  </si>
  <si>
    <t>2.3.3</t>
  </si>
  <si>
    <t>2.3.4</t>
  </si>
  <si>
    <t>2.3.5</t>
  </si>
  <si>
    <t>2.3.6</t>
  </si>
  <si>
    <t>2.3.7</t>
  </si>
  <si>
    <t>2.3.8</t>
  </si>
  <si>
    <t>2.4.1</t>
  </si>
  <si>
    <t>2.4.2</t>
  </si>
  <si>
    <t>2.4.3</t>
  </si>
  <si>
    <t>2.4.4</t>
  </si>
  <si>
    <t>2.4.6</t>
  </si>
  <si>
    <t>2.4.7</t>
  </si>
  <si>
    <t>2.4.8</t>
  </si>
  <si>
    <t>2.5.1</t>
  </si>
  <si>
    <t>2.5.2</t>
  </si>
  <si>
    <t>2.5.3</t>
  </si>
  <si>
    <t>2.5.4</t>
  </si>
  <si>
    <t>3.1.1</t>
  </si>
  <si>
    <t>3.1.2</t>
  </si>
  <si>
    <t>3.1.3</t>
  </si>
  <si>
    <t>3.1.4</t>
  </si>
  <si>
    <t>3.1.5</t>
  </si>
  <si>
    <t>3.1.6</t>
  </si>
  <si>
    <t>3.1.7</t>
  </si>
  <si>
    <t>3.1.8</t>
  </si>
  <si>
    <t>3.1.9</t>
  </si>
  <si>
    <t>3.1.10</t>
  </si>
  <si>
    <t>3.1.11</t>
  </si>
  <si>
    <t>3.1.12</t>
  </si>
  <si>
    <t>3.1.13</t>
  </si>
  <si>
    <t>3.1.14</t>
  </si>
  <si>
    <t>3.1.15</t>
  </si>
  <si>
    <t>3.1.16</t>
  </si>
  <si>
    <t>3.1.17</t>
  </si>
  <si>
    <t>3.1.18</t>
  </si>
  <si>
    <t>3.1.19</t>
  </si>
  <si>
    <t>3.1.21</t>
  </si>
  <si>
    <t>3.1.22</t>
  </si>
  <si>
    <t>3.1.24</t>
  </si>
  <si>
    <t>3.1.25</t>
  </si>
  <si>
    <t>3.1.26</t>
  </si>
  <si>
    <t>3.1.27</t>
  </si>
  <si>
    <t>3.1.28</t>
  </si>
  <si>
    <t>3.1.29</t>
  </si>
  <si>
    <t>3.1.30</t>
  </si>
  <si>
    <t>3.1.32</t>
  </si>
  <si>
    <t>3.1.33</t>
  </si>
  <si>
    <t>3.1.34</t>
  </si>
  <si>
    <t>3.1.35</t>
  </si>
  <si>
    <t>3.1.36</t>
  </si>
  <si>
    <t>3.1.37</t>
  </si>
  <si>
    <t>3.1.38</t>
  </si>
  <si>
    <t>3.1.39</t>
  </si>
  <si>
    <t>3.1.40</t>
  </si>
  <si>
    <t>3.1.41</t>
  </si>
  <si>
    <t>3.1.42</t>
  </si>
  <si>
    <t>3.1.43</t>
  </si>
  <si>
    <t>3.1.44</t>
  </si>
  <si>
    <t>3.1.45</t>
  </si>
  <si>
    <t>3.1.46</t>
  </si>
  <si>
    <t>3.1.47</t>
  </si>
  <si>
    <t>3.1.48</t>
  </si>
  <si>
    <t>3.1.49</t>
  </si>
  <si>
    <t>3.1.50</t>
  </si>
  <si>
    <t>3.1.51</t>
  </si>
  <si>
    <t>3.1.52</t>
  </si>
  <si>
    <t>3.1.53</t>
  </si>
  <si>
    <t>3.1.54</t>
  </si>
  <si>
    <t>3.1.55</t>
  </si>
  <si>
    <t>3.1.56</t>
  </si>
  <si>
    <t>3.1.57</t>
  </si>
  <si>
    <t>3.1.58</t>
  </si>
  <si>
    <t>3.1.59</t>
  </si>
  <si>
    <t>3.1.60</t>
  </si>
  <si>
    <t>3.1.61</t>
  </si>
  <si>
    <t>3.1.62</t>
  </si>
  <si>
    <t>3.1.63</t>
  </si>
  <si>
    <t>3.1.64</t>
  </si>
  <si>
    <t>3.1.65</t>
  </si>
  <si>
    <t>3.1.66</t>
  </si>
  <si>
    <t>3.1.67</t>
  </si>
  <si>
    <t>3.1.68</t>
  </si>
  <si>
    <t>3.1.69</t>
  </si>
  <si>
    <t>3.1.70</t>
  </si>
  <si>
    <t>3.1.71</t>
  </si>
  <si>
    <t>3.1.73</t>
  </si>
  <si>
    <t>3.1.74</t>
  </si>
  <si>
    <t>3.1.75</t>
  </si>
  <si>
    <t>3.1.76</t>
  </si>
  <si>
    <t>3.1.77</t>
  </si>
  <si>
    <t>3.1.78</t>
  </si>
  <si>
    <t>3.1.79</t>
  </si>
  <si>
    <t>3.1.80</t>
  </si>
  <si>
    <t>3.1.81</t>
  </si>
  <si>
    <t>3.1.82</t>
  </si>
  <si>
    <t>3.1.83</t>
  </si>
  <si>
    <t>3.1.84</t>
  </si>
  <si>
    <t>3.1.85</t>
  </si>
  <si>
    <t>3.1.86</t>
  </si>
  <si>
    <t>3.1.87</t>
  </si>
  <si>
    <t>3.1.88</t>
  </si>
  <si>
    <t>3.1.89</t>
  </si>
  <si>
    <t>3.1.90</t>
  </si>
  <si>
    <t>3.1.91</t>
  </si>
  <si>
    <t>3.1.92</t>
  </si>
  <si>
    <t>3.1.93</t>
  </si>
  <si>
    <t>3.1.94</t>
  </si>
  <si>
    <t>3.1.95</t>
  </si>
  <si>
    <t>3.1.96</t>
  </si>
  <si>
    <t>3.1.97</t>
  </si>
  <si>
    <t>3.1.98</t>
  </si>
  <si>
    <t>3.1.99</t>
  </si>
  <si>
    <t>3.1.100</t>
  </si>
  <si>
    <t>3.1.101</t>
  </si>
  <si>
    <t>3.1.102</t>
  </si>
  <si>
    <t>3.1.103</t>
  </si>
  <si>
    <t>3.1.104</t>
  </si>
  <si>
    <t>3.1.105</t>
  </si>
  <si>
    <t>3.1.106</t>
  </si>
  <si>
    <t>3.1.107</t>
  </si>
  <si>
    <t>3.1.108</t>
  </si>
  <si>
    <t>3.1.109</t>
  </si>
  <si>
    <t>3.1.110</t>
  </si>
  <si>
    <t>3.1.111</t>
  </si>
  <si>
    <t>3.1.113</t>
  </si>
  <si>
    <t>3.1.114</t>
  </si>
  <si>
    <t>3.1.115</t>
  </si>
  <si>
    <t>3.1.116</t>
  </si>
  <si>
    <t>3.1.117</t>
  </si>
  <si>
    <t>3.1.118</t>
  </si>
  <si>
    <t>3.1.119</t>
  </si>
  <si>
    <t>3.1.120</t>
  </si>
  <si>
    <t>3.1.121</t>
  </si>
  <si>
    <t>3.1.122</t>
  </si>
  <si>
    <t>3.1.123</t>
  </si>
  <si>
    <t>3.1.124</t>
  </si>
  <si>
    <t>3.1.125</t>
  </si>
  <si>
    <t>3.1.128</t>
  </si>
  <si>
    <t>3.1.129</t>
  </si>
  <si>
    <t>3.1.130</t>
  </si>
  <si>
    <t>3.1.134</t>
  </si>
  <si>
    <t>3.1.135</t>
  </si>
  <si>
    <t>3.1.136</t>
  </si>
  <si>
    <t>3.1.137</t>
  </si>
  <si>
    <t>3.1.138</t>
  </si>
  <si>
    <t>3.1.139</t>
  </si>
  <si>
    <t>3.1.140</t>
  </si>
  <si>
    <t>3.1.141</t>
  </si>
  <si>
    <t>3.1.142</t>
  </si>
  <si>
    <t>3.1.143</t>
  </si>
  <si>
    <t>3.1.144</t>
  </si>
  <si>
    <t>3.1.145</t>
  </si>
  <si>
    <t>3.1.146</t>
  </si>
  <si>
    <t>3.1.147</t>
  </si>
  <si>
    <t>3.1.148</t>
  </si>
  <si>
    <t>3.1.149</t>
  </si>
  <si>
    <t>3.1.150</t>
  </si>
  <si>
    <t>3.1.151</t>
  </si>
  <si>
    <t>3.1.152</t>
  </si>
  <si>
    <t>3.1.153</t>
  </si>
  <si>
    <t>3.1.154</t>
  </si>
  <si>
    <t>3.1.155</t>
  </si>
  <si>
    <t>3.1.156</t>
  </si>
  <si>
    <t>3.1.157</t>
  </si>
  <si>
    <t>3.1.158</t>
  </si>
  <si>
    <t>3.1.159</t>
  </si>
  <si>
    <t>3.1.160</t>
  </si>
  <si>
    <t>4.1.1</t>
  </si>
  <si>
    <t>4.1.2</t>
  </si>
  <si>
    <t>4.1.3</t>
  </si>
  <si>
    <t>4.1.4</t>
  </si>
  <si>
    <t>4.1.5</t>
  </si>
  <si>
    <t>4.1.6</t>
  </si>
  <si>
    <t>4.1.7</t>
  </si>
  <si>
    <t>4.1.8</t>
  </si>
  <si>
    <t>4.1.9</t>
  </si>
  <si>
    <t>4.1.10</t>
  </si>
  <si>
    <t>4.1.11</t>
  </si>
  <si>
    <t>4.1.12</t>
  </si>
  <si>
    <t>4.1.13</t>
  </si>
  <si>
    <t>4.1.14</t>
  </si>
  <si>
    <t>4.1.15</t>
  </si>
  <si>
    <t>4.1.16</t>
  </si>
  <si>
    <t>4.1.17</t>
  </si>
  <si>
    <t>4.1.18</t>
  </si>
  <si>
    <t>4.1.19</t>
  </si>
  <si>
    <t>4.1.20</t>
  </si>
  <si>
    <t>4.1.21</t>
  </si>
  <si>
    <t>4.1.22</t>
  </si>
  <si>
    <t>4.1.23</t>
  </si>
  <si>
    <t>BOTÃO DE CAMPAINHA, 1 TECL</t>
  </si>
  <si>
    <t>ELE-CAM-005</t>
  </si>
  <si>
    <t>3.1.161</t>
  </si>
  <si>
    <t>CONJUNTO DE DOIS (2) INTERRUPTORES BIPOLAR SIMPLES, CORRENTE 10 A, TENSÃO 250V, (10A-250V), COM PLACA 4" X 4" DE DOIS (2) POSTOS, INCLUSIVE FORNECIMENTO, INSTALAÇÃO, SUPORTE, MÓDULO E PLACA</t>
  </si>
  <si>
    <t>ED-15783</t>
  </si>
  <si>
    <t>CONJUNTO DE DOIS (2) MÓDULOS COM FURO PARA SAÍDA DE FIO Ø 10 MM, COM PLACA 4" X 4" DE DOIS (2) POSTO, INCLUSIVE FORNECIMENTO, INSTALAÇÃO, SUPORTE, MÓDULO E PLACA</t>
  </si>
  <si>
    <t>ED-15789</t>
  </si>
  <si>
    <t>ED-15762</t>
  </si>
  <si>
    <t>CONJUNTO DE DUAS (2) TOMADAS DE DADOS (CONECTOR RJ45 CAT.6E), COM PLACA 4" X 2" DE DOIS (2) POSTOS, INCLUSIVE FORNECIMENTO, INSTALAÇÃO, SUPORTE, MÓDULO E PLACA</t>
  </si>
  <si>
    <t>ED-15794</t>
  </si>
  <si>
    <t>CONJUNTO DE DUAS (2) TOMADAS DE DADOS (CONECTOR RJ45 CAT.6E), COM PLACA 4" X 4" DE DOIS (2) POSTOS, INCLUSIVE FORNECIMENTO, INSTALAÇÃO, SUPORTE, MÓDULO E PLACA</t>
  </si>
  <si>
    <t>ED-15755</t>
  </si>
  <si>
    <t>CONJUNTO DE DUAS (2) TOMADAS PADRÃO, TRÊS (3) POLOS, CORRENTE 10 A, TENSÃO 250V, (2P+T/10A-250V), COM PLACA 4" X 2" DE DOIS (2) POSTOS, INCLUSIVE FORNECIMENTO, INSTALAÇÃO, SUPORTE, MÓDULO E PLACA</t>
  </si>
  <si>
    <t>CONJUNTO DE DUAS (2) TOMADAS PADRÃO, TRÊS (3) POLOS, CORRENTE 10 A, TENSÃO 250 V, (2P+T/10A-250V), COM PLACA 4" X 4" DE DOIS (2) POSTOS, INCLUSIVE FORNECIMENTO, INSTALAÇÃO, SUPORTE, MÓDULO E PLACA</t>
  </si>
  <si>
    <t>ED-15790</t>
  </si>
  <si>
    <t>ED-15756</t>
  </si>
  <si>
    <t>CONJUNTO DE DUAS (2) TOMADAS PADRÃO, TRÊS (3) POLOS, CORRENTE 20 A, TENSÃO 250 V, (2P+T/20A-250V), COM PLACA 4" X 2" DE DOIS (2) POSTOS, INCLUSIVE FORNECIMENTO, INSTALAÇÃO, SUPORTE, MÓDULO E PLACA</t>
  </si>
  <si>
    <t>CONJUNTO DE DUAS (2) TOMADAS PADRÃO, TRÊS (3) POLOS, CORRENTE 20 A, TENSÃO 250V,(2P+T/20A-250V), COM PLACA 4" X 4" DE DOIS (2) POSTOS, INCLUSIVE FORNECIMENTO, INSTALAÇÃO, SUPORTE, MÓDULO E PLACA</t>
  </si>
  <si>
    <t>ED-15791</t>
  </si>
  <si>
    <t>CONJUNTO DE 1 TOMADA + 1 INTERRUPTOR COM PLACA</t>
  </si>
  <si>
    <t>ELE-TOM-035</t>
  </si>
  <si>
    <t>ELE-TOM-040</t>
  </si>
  <si>
    <t>CONJUNTO DE 1 TOMADA + 1 INTERRUPTOR SEM PLACA</t>
  </si>
  <si>
    <t>3.1.162</t>
  </si>
  <si>
    <t>3.1.163</t>
  </si>
  <si>
    <t>3.1.164</t>
  </si>
  <si>
    <t>3.1.165</t>
  </si>
  <si>
    <t>3.1.166</t>
  </si>
  <si>
    <t>3.1.167</t>
  </si>
  <si>
    <t>3.1.168</t>
  </si>
  <si>
    <t>ARMAÇÃO</t>
  </si>
  <si>
    <t>ARM-AÇO-015</t>
  </si>
  <si>
    <t>CORTE, DOBRA E MONTAGEM DE AÇO CA-60 DIÂMETRO (4,2MM A 5,0MM)</t>
  </si>
  <si>
    <t>kg</t>
  </si>
  <si>
    <t>ARM-AÇO-005</t>
  </si>
  <si>
    <t>CORTE, DOBRA E MONTAGEM DE AÇO CA-50 DIÂMETRO (6,3MM A 12,5MM)</t>
  </si>
  <si>
    <t>ARM-AÇO-010</t>
  </si>
  <si>
    <t>CORTE, DOBRA E MONTAGEM DE AÇO CA-50 DIÂMETRO (16,0MM A  25,0MM)</t>
  </si>
  <si>
    <t>ARM-TEL-005</t>
  </si>
  <si>
    <t>ARMADURA DE TELA DE AÇO CA-60 B SOLDADA TIPO Q138 (DIÂMETRO DO FIO: 4,20 MM / DIMENSÕES DA TRAMA: 100 X 100 MM / TIPO DA MALHA: QUADRANGULAR)</t>
  </si>
  <si>
    <t>ARM-TEL-010</t>
  </si>
  <si>
    <t>ARMADURA DE TELA DE AÇO CA-60 B SOLDADA TIPO Q-92 (DIÂMETRO DO FIO: 4,20 MM / DIMENSÕES DA TRAMA: 150 X 150 MM / TIPO DA    MALHA: QUADRANGULAR</t>
  </si>
  <si>
    <t>LOTE 05 - ARMADOR</t>
  </si>
  <si>
    <t>5.1</t>
  </si>
  <si>
    <t>5.1.1</t>
  </si>
  <si>
    <t>5.1.2</t>
  </si>
  <si>
    <t>5.1.3</t>
  </si>
  <si>
    <t>5.1.4</t>
  </si>
  <si>
    <t>5.1.5</t>
  </si>
  <si>
    <t>CORTE, DOBRA E MONTAGEM DE AÇO CA-50/60</t>
  </si>
  <si>
    <t>ARM-AÇO-020</t>
  </si>
  <si>
    <t>ESTRUTURAS  METÁLICAS</t>
  </si>
  <si>
    <t xml:space="preserve">EST-MET-005 </t>
  </si>
  <si>
    <t xml:space="preserve">EST-MET-010 </t>
  </si>
  <si>
    <t>PLU-CAL-030</t>
  </si>
  <si>
    <t>CALHA DE CHAPA GALVANIZADA Nº. 22GSG, DESENVOLVIMENTO = 100 CM</t>
  </si>
  <si>
    <t>PLU-CAL-005</t>
  </si>
  <si>
    <t>CALHA DE CHAPA GALVANIZADA Nº. 22GSG, DESENVOLVIMENTO = 33 CM</t>
  </si>
  <si>
    <t>PLU-CAL-010</t>
  </si>
  <si>
    <t>CALHA DE CHAPA GALVANIZADA Nº. 22GSG, DESENVOLVIMENTO = 40 CM</t>
  </si>
  <si>
    <t>CALHA DE CHAPA GALVANIZADA Nº. 22GSG, DESENVOLVIMENTO = 50 CM</t>
  </si>
  <si>
    <t>CALHA DE CHAPA GALVANIZADA Nº. 22GSG, DESENVOLVIMENTO = 66 CM</t>
  </si>
  <si>
    <t>CALHA DE CHAPA GALVANIZADA Nº. 22GSG, DESENVOLVIMENTO = 75 CM</t>
  </si>
  <si>
    <t>PLU-CHA-005</t>
  </si>
  <si>
    <t>CHAPIM METÁLICO, COM PINGADEIRA, CHAPA GALVANIZADA Nº 24, DESENVOLVIMENTO = 35 CM</t>
  </si>
  <si>
    <t>PLU-RUF-005</t>
  </si>
  <si>
    <t>RUFO E CONTRA-RUFO DE CHAPA GALVANIZADA Nº. 24, DESENVOLVIMENTO = 15 CM</t>
  </si>
  <si>
    <t>PLU-RUF-010</t>
  </si>
  <si>
    <t>RUFO E CONTRA-RUFO DE CHAPA GALVANIZADA Nº. 24, DESENVOLVIMENTO = 20 CM</t>
  </si>
  <si>
    <t>PLU-RUF-015</t>
  </si>
  <si>
    <t>RUFO E CONTRA-RUFO DE CHAPA GALVANIZADA Nº. 24, DESENVOLVIMENTO = 25 CM</t>
  </si>
  <si>
    <t>PLU-RUF-020</t>
  </si>
  <si>
    <t>RUFO E CONTRA-RUFO DE CHAPA GALVANIZADA Nº. 24, DESENVOLVIMENTO = 33 CM</t>
  </si>
  <si>
    <t>PLU-RUF-025</t>
  </si>
  <si>
    <t>RUFO E CONTRA-RUFO DE CHAPA GALVANIZADA Nº. 24, DESENVOLVIMENTO = 50 CM</t>
  </si>
  <si>
    <t>PLU-RUF-030</t>
  </si>
  <si>
    <t>RUFO E CONTRA-RUFO DE CHAPA GALVANIZADA Nº. 24, DESENVOLVIMENTO = 60 CM</t>
  </si>
  <si>
    <t>PLU-RUF-035</t>
  </si>
  <si>
    <t>RUFO E CONTRA-RUFO DE CHAPA GALVANIZADA Nº. 24, DESENVOLVIMENTO = 70 CM</t>
  </si>
  <si>
    <t>ESQUADRIAS METÁLICAS</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</si>
  <si>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</si>
  <si>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</si>
  <si>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</si>
  <si>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</si>
  <si>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4 FOLHAS PARA VIDROS,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</si>
  <si>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</si>
  <si>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SER-GRA-005</t>
  </si>
  <si>
    <t>FORNECIMENTO E ASSENTAMENTO DE GRADE FIXA DE FERRO, PARA PROTEÇÃO DE JANELAS</t>
  </si>
  <si>
    <t>SER-JAN-015</t>
  </si>
  <si>
    <t>FORNECIMENTO E ASSENTAMENTO DE JANELA DE CORRER EM METALON</t>
  </si>
  <si>
    <t>SER-JAN-020</t>
  </si>
  <si>
    <t>FORNECIMENTO E ASSENTAMENTO DE JANELA VENEZIANA FIXAS METALON</t>
  </si>
  <si>
    <t>ED-7576</t>
  </si>
  <si>
    <t>FORNECIMENTO E ASSENTAMENTO DE PORTA EM ALUMÍNIO, TIPO VENEZIANA, DE ABRIR, ACABAMENTO ANODIZADO NATURAL, INCLUSIVE FECHADURA E MARCO</t>
  </si>
  <si>
    <t>SER-POR-010</t>
  </si>
  <si>
    <t>PORTA COMPLETA, ESTRUTURA E MARCO EM CHAPA DOBRADA - 60 X 210 CM</t>
  </si>
  <si>
    <t>SER-POR-011</t>
  </si>
  <si>
    <t>PORTA COMPLETA, ESTRUTURA E MARCO EM CHAPA DOBRADA - 70 X 210 CM</t>
  </si>
  <si>
    <t>SER-POR-015</t>
  </si>
  <si>
    <t>PORTA COMPLETA, ESTRUTURA E MARCO EM CHAPA DOBRADA - 80 X 210 CM</t>
  </si>
  <si>
    <t>SER-POR-016</t>
  </si>
  <si>
    <t>PORTA COMPLETA, ESTRUTURA E MARCO EM CHAPA DOBRADA - 80 X 210 CM, OM BARRA DE APOIO</t>
  </si>
  <si>
    <t>SER-POR-020</t>
  </si>
  <si>
    <t>PORTA COMPLETA, ESTRUTURA E MARCO EM CHAPA DOBRADA - 90 X 210 CM</t>
  </si>
  <si>
    <t>SER-POR-025</t>
  </si>
  <si>
    <t>PORTA DE SANITÁRIO COMPLETA, COM BATENTES DE FERRO, ESTRUTURA EM METALON 20X30MM, FOLHA EM CHAPA GALVANIZADA Nº. 18, TRANQUETA E DOBRADIÇAS - 60 X 150 CM</t>
  </si>
  <si>
    <t>SER-POR-026</t>
  </si>
  <si>
    <t>PORTA DE SANITÁRIO COMPLETA, COM BATENTES DE FERRO, ESTRUTURA EM METALON 20X30MM, FOLHA EM CHAPA GALVANIZADA Nº. 18, TRANQUETA E DOBRADIÇAS - 80 X 150 CM</t>
  </si>
  <si>
    <t>SER-POR-035</t>
  </si>
  <si>
    <t>PORTA EM PERFIL E CHAPA METÁLICA</t>
  </si>
  <si>
    <t>SER-POR-050</t>
  </si>
  <si>
    <t>PORTÃO DE FERRO PADRÃO, EM CHAPA (TIPO LAMBRI), COLOCADO COM CADEADO</t>
  </si>
  <si>
    <t>SER-POR-055</t>
  </si>
  <si>
    <t>PORTÃO DE GRADE COLOCADO COM CADEADO</t>
  </si>
  <si>
    <t>SER-POR-060</t>
  </si>
  <si>
    <t>PORTÃO DE TUBO DE FERRO COLOCADO COM CADEADO</t>
  </si>
  <si>
    <t>SER-POR-070</t>
  </si>
  <si>
    <t>PORTÃO EM PERFIL E CHAPA METÁLICA COLOCADO COM CADEADO</t>
  </si>
  <si>
    <t>SER-POR-076</t>
  </si>
  <si>
    <t>PORTÃO EM TUBO GALVANIZADO 1 1/2" COM TELA FIO 12# 1/2" E CADEADO</t>
  </si>
  <si>
    <t>SER-POR-075</t>
  </si>
  <si>
    <t>PORTÃO EM TUBO GALVANIZADO 2 1/2" COM TELA FIO 12 # 1/2"</t>
  </si>
  <si>
    <t>SER-ALÇ-015</t>
  </si>
  <si>
    <t>ALÇAPÃO 70 X 70 CM COM COM QUADRO DE CANTONEIRA METÁLICA 1"X1/8", TAMPA EM CANTONEIRA 7/8" X 1/8" E CHAPA METÁLICA ENRIJECIDA POR PERFIL "T</t>
  </si>
  <si>
    <t>SER-COR-011</t>
  </si>
  <si>
    <t>GUARDA-CORPO EM AÇO GALVANIZADO DIN 2440, D=2", COM SUBDIVISÕES EM TUBO DE AÇO D=1/2", H=1,05M - COM CORRIMÃO DUPLO DE TUBO DE AÇO GALVANIZADO DE D = 1 1/2"</t>
  </si>
  <si>
    <t>SER-COR-010</t>
  </si>
  <si>
    <t>GUARDA-CORPO EM AÇO GALVANIZADO DIN2440, D=2", COM SUBDIVISÕES EM TUBO DE AÇO D=1/2", H=1,05M - COM CORRIMÃO SIMPLES DE TUBO DE AÇO GALVANIZADO DE D=1 1/2"</t>
  </si>
  <si>
    <t>SER-COR-030</t>
  </si>
  <si>
    <t>CORRIMÃO DUPLO EM TUBO DE AÇO INOX D=1 1/2"- FIXADO EM ALVENARIA</t>
  </si>
  <si>
    <t>SER-COR-007</t>
  </si>
  <si>
    <t>CORRIMÃO DUPLO EM TUBO GALVANIZADO DIN 2440, D=1 1/2"- FIXADO EM ALVENARIA</t>
  </si>
  <si>
    <t>SER-COR-020</t>
  </si>
  <si>
    <t>CORRIMÃO SIMPLES EM TUBO DE AÇO INOX D = 1 1/2"- FIXADO EM ALVENARIA</t>
  </si>
  <si>
    <t>SER-COR-025</t>
  </si>
  <si>
    <t>CORRIMÃO SIMPLES EM TUBO DE AÇO INOX D = 1 1/2"- FIXADO EM PISO</t>
  </si>
  <si>
    <t>SER-COR-005</t>
  </si>
  <si>
    <t>CORRIMÃO SIMPLES EM TUBO GALVANIZADO DIN 2440, D = 1 1/2"- FIXADO EM ALVENARIA</t>
  </si>
  <si>
    <t>SER-COR-006</t>
  </si>
  <si>
    <t>CORRIMÃO SIMPLES EM TUBO GALVANIZADO DIN 2440, D = 1 1/2"- FIXADO EM PISO</t>
  </si>
  <si>
    <t>TUBO ACO GALVANIZADO COM COSTURA, CLASSE MEDIA, DN 1.1/4", E = *3,25* MM, PESO*3,14* KG/M (NBR 5580)</t>
  </si>
  <si>
    <t>TUBO ACO GALVANIZADO COM COSTURA, CLASSE MEDIA, DN 1.1/2", E = *3,25* MM, PESO *3,61* KG/M (NBR 5580)</t>
  </si>
  <si>
    <t>FORNECIMENTO E INSTALAÇÃO DE TELA DE ARAME GALV QUADRANGULAR / LOSANGULAR, FIO 2,11 MM (14 BWG)</t>
  </si>
  <si>
    <t>FORNECIMENTO E INSTALAÇÃO DE TELA DE ARAME GALV QUADRANGULAR / LOSANGULAR, FIO 2,77 MM (12 BWG)</t>
  </si>
  <si>
    <t>LOTE 06 - SERRALHEIRO</t>
  </si>
  <si>
    <t>6.1</t>
  </si>
  <si>
    <t>6.1.1</t>
  </si>
  <si>
    <t>6.1.2</t>
  </si>
  <si>
    <t>6.1.4</t>
  </si>
  <si>
    <t>6.1.5</t>
  </si>
  <si>
    <t>6.1.6</t>
  </si>
  <si>
    <t>6.1.7</t>
  </si>
  <si>
    <t>6.1.8</t>
  </si>
  <si>
    <t>6.1.9</t>
  </si>
  <si>
    <t>6.1.10</t>
  </si>
  <si>
    <t>6.1.11</t>
  </si>
  <si>
    <t>6.1.12</t>
  </si>
  <si>
    <t>6.1.13</t>
  </si>
  <si>
    <t>6.1.14</t>
  </si>
  <si>
    <t>6.1.15</t>
  </si>
  <si>
    <t>6.1.16</t>
  </si>
  <si>
    <t>6.1.17</t>
  </si>
  <si>
    <t>6.1.18</t>
  </si>
  <si>
    <t>6.1.19</t>
  </si>
  <si>
    <t>6.2</t>
  </si>
  <si>
    <t>6.2.1</t>
  </si>
  <si>
    <t>6.2.2</t>
  </si>
  <si>
    <t>6.2.4</t>
  </si>
  <si>
    <t>6.2.5</t>
  </si>
  <si>
    <t>6.2.6</t>
  </si>
  <si>
    <t>6.2.7</t>
  </si>
  <si>
    <t>6.2.8</t>
  </si>
  <si>
    <t>6.2.9</t>
  </si>
  <si>
    <t>6.2.10</t>
  </si>
  <si>
    <t>6.2.11</t>
  </si>
  <si>
    <t>6.2.12</t>
  </si>
  <si>
    <t>6.2.13</t>
  </si>
  <si>
    <t>6.2.14</t>
  </si>
  <si>
    <t>6.2.15</t>
  </si>
  <si>
    <t>6.2.16</t>
  </si>
  <si>
    <t>6.2.17</t>
  </si>
  <si>
    <t>6.2.18</t>
  </si>
  <si>
    <t>6.2.19</t>
  </si>
  <si>
    <t>6.2.20</t>
  </si>
  <si>
    <t>6.2.22</t>
  </si>
  <si>
    <t>6.2.23</t>
  </si>
  <si>
    <t>6.2.24</t>
  </si>
  <si>
    <t>6.2.25</t>
  </si>
  <si>
    <t>6.3</t>
  </si>
  <si>
    <t>6.3.1</t>
  </si>
  <si>
    <t>6.3.2</t>
  </si>
  <si>
    <t>6.3.3</t>
  </si>
  <si>
    <t>6.3.4</t>
  </si>
  <si>
    <t>6.3.5</t>
  </si>
  <si>
    <t>6.3.6</t>
  </si>
  <si>
    <t>6.3.7</t>
  </si>
  <si>
    <t>6.3.8</t>
  </si>
  <si>
    <t>6.3.9</t>
  </si>
  <si>
    <t>6.3.10</t>
  </si>
  <si>
    <t>6.3.11</t>
  </si>
  <si>
    <t>6.3.12</t>
  </si>
  <si>
    <t>6.3.13</t>
  </si>
  <si>
    <t>INSTALAÇÕES HIDRO-SANITÁRIA</t>
  </si>
  <si>
    <t>HID-TUB-005</t>
  </si>
  <si>
    <t>FORNECIMENTO E ASSENTAMENTO DE TUBO PVC RÍGIDO SOLDÁVEL, ÁGUA FRIA, DN 20 MM (1/2"), INCLUSIVE CONEXÕES</t>
  </si>
  <si>
    <t>HID-TUB-010</t>
  </si>
  <si>
    <t>FORNECIMENTO E ASSENTAMENTO DE TUBO PVC RÍGIDO SOLDÁVEL, ÁGUA FRIA, DN 25 MM (3/4") , INCLUSIVE CONEXÕES</t>
  </si>
  <si>
    <t>HID-TUB-015</t>
  </si>
  <si>
    <t>FORNECIMENTO E ASSENTAMENTO DE TUBO PVC RÍGIDO SOLDÁVEL, ÁGUA FRIA, DN 32 MM (1") , INCLUSIVE CONEXÕES</t>
  </si>
  <si>
    <t>HID-TUB-020</t>
  </si>
  <si>
    <t>FORNECIMENTO E ASSENTAMENTO DE TUBO PVC RÍGIDO SOLDÁVEL, ÁGUA FRIA, DN 40 MM (1.1/4"), INCLUSIVE CONEXÕES</t>
  </si>
  <si>
    <t>HID-TUB-025</t>
  </si>
  <si>
    <t>FORNECIMENTO E ASSENTAMENTO DE TUBO PVC RÍGIDO SOLDÁVEL, ÁGUA FRIA, DN 50 MM (1.1/2"), INCLUSIVE CONEXÕES</t>
  </si>
  <si>
    <t>HID-TUB-030</t>
  </si>
  <si>
    <t>FORNECIMENTO E ASSENTAMENTO DE TUBO PVC RÍGIDO SOLDÁVEL, ÁGUA FRIA, DN 60 MM (2"), INCLUSIVE CONEXÕES</t>
  </si>
  <si>
    <t>HID-TUB-035</t>
  </si>
  <si>
    <t>FORNECIMENTO E ASSENTAMENTO DE TUBO PVC RÍGIDO SOLDÁVEL, ÁGUA FRIA, DN 75 MM (2.1/2"), INCLUSIVE CONEXÕES</t>
  </si>
  <si>
    <t>HID-TUB-040</t>
  </si>
  <si>
    <t>FORNECIMENTOEASSENTAMENTODETUBOPVCRÍGIDOSOLDÁVEL, ÁGUA FRIA, DN 85 MM (3"), INCLUSIVE CONEXÕES</t>
  </si>
  <si>
    <t xml:space="preserve">HID-TUB-045 </t>
  </si>
  <si>
    <t>FORNECIMENTO E ASSENTAMENTO DE TUBO PVC RÍGIDO, ESGOTO, PBV - SÉRIE NORMAL, DN 50 MM (2"), INCLUSIVE CONEXÕES</t>
  </si>
  <si>
    <t>HID-TUB-050</t>
  </si>
  <si>
    <t>FORNECIMENTO E ASSENTAMENTO DE TUBO PVC RÍGIDO, ESGOTO, PBV - SÉRIE NORMAL, DN 75 MM (3"), INCLUSIVE CONEXÕES</t>
  </si>
  <si>
    <t xml:space="preserve">HID-TUB-055 </t>
  </si>
  <si>
    <t>FORNECIMENTO E ASSENTAMENTO DE TUBO PVC RÍGIDO, ESGOTO, PBV - SÉRIE NORMAL, DN 100 MM (4"), INCLUSIVE CONEXÕES</t>
  </si>
  <si>
    <t>HID-TUB-060</t>
  </si>
  <si>
    <t>FORNECIMENTO E ASSENTAMENTO DE TUBO PVC RÍGIDO, ESGOTO, PBV - SÉRIE NORMAL, DN 150 MM (6"), INCLUSIVE CONEXÕES</t>
  </si>
  <si>
    <t>HID-TUB-065</t>
  </si>
  <si>
    <t>FORNECIMENTO E ASSENTAMENTO DE TUBO PVC RÍGIDO, ESGOTO, PBV - SÉRIE NORMAL, DN 200 MM (8"), INCLUSIVE CONEXÕES</t>
  </si>
  <si>
    <t>HID-TUB-075</t>
  </si>
  <si>
    <t>FORNECIMENTO E ASSENTAMENTO DE TUBO PVC RÍGIDO, ESGOTO, PBV - SÉRIE NORMAL, DN 40 MM (1.1/2"), INCLUSIVE CONEXÕES</t>
  </si>
  <si>
    <t>HID-TUB-090</t>
  </si>
  <si>
    <t>FORNECIMENTO E ASSENTAMENTO DE TUBO PVC RÍGIDO, ESGOTO, PBV - SÉRIE REFORÇADO, DN 150 MM (6"), INCLUSIVE CONEXÕES</t>
  </si>
  <si>
    <t>HID-TUB-360</t>
  </si>
  <si>
    <t>FORNECIMENTO E ASSENTAMENTO DE TUBO PVC RÍGIDO ROSCÁVEL, ÁGUA FRIA, DN 1/2" (20 MM), INCLUSIVE CONEXÕES</t>
  </si>
  <si>
    <t>HID-TUB-365</t>
  </si>
  <si>
    <t>FORNECIMENTO E ASSENTAMENTO DE TUBO PVC RÍGIDO ROSCÁVEL, ÁGUA FRIA, DN 3/4" (25 MM), INCLUSIVE CONEXÕES</t>
  </si>
  <si>
    <t>HID-TUB-370</t>
  </si>
  <si>
    <t>FORNECIMENTO E ASSENTAMENTO DE TUBO PVC RÍGIDO ROSCÁVEL, ÁGUA FRIA, DN 1" (32 MM), INCLUSIVE CONEXÕES</t>
  </si>
  <si>
    <t>HID-TUB-375</t>
  </si>
  <si>
    <t>FORNECIMENTO E ASSENTAMENTO DE TUBO PVC RÍGIDO ROSCÁVEL, ÁGUA FRIA, DN 1.1/4" (40 MM), INCLUSIVE CONEXÕES</t>
  </si>
  <si>
    <t>HID-TUB-380</t>
  </si>
  <si>
    <t>FORNECIMENTO E ASSENTAMENTO DE TUBO PVC RÍGIDO ROSCÁVEL, ÁGUA FRIA, DN 1.1/2" (50 MM), INCLUSIVE CONEXÕES</t>
  </si>
  <si>
    <t>HID-TUB-385</t>
  </si>
  <si>
    <t>FORNECIMENTO E ASSENTAMENTO DE TUBO PVC RÍGIDO ROSCÁVEL, ÁGUA FRIA, DN 2" (60 MM), INCLUSIVE CONEXÕES</t>
  </si>
  <si>
    <t xml:space="preserve">HID-TUB-390 </t>
  </si>
  <si>
    <t>FORNECIMENTO E ASSENTAMENTO DE TUBO PVC RÍGIDO ROSCÁVEL, ÁGUA FRIA, DN 2.1/2" (75 MM), INCLUSIVE CONEXÕES</t>
  </si>
  <si>
    <t>HID-ADP-005</t>
  </si>
  <si>
    <t xml:space="preserve">ADAPTADOR SOLDÁVEL DE PVC MARROM COM FLANGES E ANELPARA CAIXA DÁGUA Ø 20 MM X 1/2" </t>
  </si>
  <si>
    <t>HID-ADP-025</t>
  </si>
  <si>
    <t>ADAPTADOR SOLDÁVEL DE PVC MARROM COM FLANGES E ANEL PARA CAIXA DÁGUA Ø 50 MM X 1 1/2"</t>
  </si>
  <si>
    <t>HID-ADP-030</t>
  </si>
  <si>
    <t>ADAPTADOR SOLDÁVEL DE PVC MARROM COM FLANGES E ANEL PARA CAIXA DÁGUA Ø 60 MM X 2"</t>
  </si>
  <si>
    <t xml:space="preserve">HID-ADP-010 </t>
  </si>
  <si>
    <t>ADAPTADOR SOLDÁVEL DE PVC MARROM COM FLANGES LIVRES PARA CAIXA DÁGUA Ø 25 MM X 3/4"</t>
  </si>
  <si>
    <t>HID-ADP-015</t>
  </si>
  <si>
    <t>ADAPTADOR SOLDÁVEL DE PVC MARROM COM FLANGES LIVRES PARA CAIXA DÁGUA Ø 32 MM X 1"</t>
  </si>
  <si>
    <t>HID-ADP-020</t>
  </si>
  <si>
    <t xml:space="preserve">ADAPTADOR SOLDÁVEL DE PVC MARROM COM FLANGES E ANELPARCAIXA DÁGUA Ø 40 MM X 1 1/4" </t>
  </si>
  <si>
    <t>HID-REG-005</t>
  </si>
  <si>
    <t>REGISTRO DE PRESSÃO, TIPO BASE, ROSCÁVEL 1/2" (PARA TUBO SOLDÁVEL OU PPR DN 20MM/CPVC DN 15MM), INCLUSIVE ACABAMENTO (PADRÃO MÉDIO) E CANOPLA CROMADOS</t>
  </si>
  <si>
    <t>HID-REG-006</t>
  </si>
  <si>
    <t>REGISTRO DE PRESSÃO, TIPO BASE, ROSCÁVEL 1/2" (PARA TUBO SOLDÁVEL OU PPR DN 20MM/CPVC DN 15MM), INCLUSIVE ACABAMENTO (PADRÃO POPULAR) E CANOPLA CROMADOS</t>
  </si>
  <si>
    <t>HID-REG-010</t>
  </si>
  <si>
    <t>REGISTRO DE PRESSÃO, TIPO BASE, ROSCÁVEL 3/4" (PARA TUBO SOLDÁVEL OU PPR DN 25MM/CPVC DN 22MM), INCLUSIVE ACABAMENTO (PADRÃO MÉDIO) E CANOPLA CROMADOS</t>
  </si>
  <si>
    <t>HID-REG-011</t>
  </si>
  <si>
    <t>REGISTRO DE PRESSÃO, TIPO BASE, ROSCÁVEL 3/4" (PARA TUBO SOLDÁVEL OU PPR DN 25MM/CPVC DN 22MM), INCLUSIVE ACABAMENTO (PADRÃO POPULAR) E CANOPLA CROMADOS</t>
  </si>
  <si>
    <t>HID-REG-016</t>
  </si>
  <si>
    <t>REGISTRO DE GAVETA, TIPO BRUTO, ROSCÁVEL 1/2" (PARA TUBO SOLDÁVEL OU PPR DN 20MM/CPVC DN 15MM), INCLUSIVE VOLANTE PARA ACIONAMENTO</t>
  </si>
  <si>
    <t>HID-REG-021</t>
  </si>
  <si>
    <t>REGISTRO DE GAVETA, TIPO BRUTO, ROSCÁVEL 3/4" (PARA TUBO SOLDÁVEL OU PPR DN 25MM/CPVC DN 22MM), INCLUSIVE VOLANTE PARA ACIONAMENTO</t>
  </si>
  <si>
    <t>HID-REG-026</t>
  </si>
  <si>
    <t>REGISTRO DE GAVETA, TIPO BRUTO, ROSCÁVEL 1" (PARA TUBO SOLDÁVEL OU PPR DN 32MM/CPVC DN 28MM), INCLUSIVE VOLANTE PARA ACIONAMENTO</t>
  </si>
  <si>
    <t>HID-REG-031</t>
  </si>
  <si>
    <t>REGISTRO DE GAVETA, TIPO BRUTO, ROSCÁVEL 1.1/4" (PARA TUBO SOLDÁVEL OU PPR DN 40MM/CPVC DN 35MM), INCLUSIVE VOLANTE PARA ACIONAMENTO</t>
  </si>
  <si>
    <t>HID-REG-036</t>
  </si>
  <si>
    <t>REGISTRO DE GAVETA, TIPO BRUTO, ROSCÁVEL 1.1/2" (PARA TUBO SOLDÁVEL OU PPR DN 50MM/CPVC DN 42MM), INCLUSIVE VOLANTE PARA ACIONAMENTO</t>
  </si>
  <si>
    <t>HID-REG-041</t>
  </si>
  <si>
    <t>REGISTRO DE GAVETA, TIPO BRUTO, ROSCÁVEL 2" (PARA TUBO SOLDÁVEL OU PPR DN 60MM/CPVC DN 54MM), INCLUSIVE VOLANTE PARA ACIONAMENTO</t>
  </si>
  <si>
    <t>HID-REG-046</t>
  </si>
  <si>
    <t>REGISTRO DE GAVETA, TIPO BRUTO, ROSCÁVEL 2.1/2" (PARA TUBO SOLDÁVEL OU PPR DN 75MM/CPVC DN 73MM), INCLUSIVE VOLANTE PARA ACIONAMENTO</t>
  </si>
  <si>
    <t>HID-REG-050D</t>
  </si>
  <si>
    <t>REGISTRO DE GAVETA, TIPO BRUTO, ROSCÁVEL 3" (PARA TUBO SOLDÁVEL OU PPR DN  85 MM/CPVC DN 89 MM), INCLUSIVE VOLANTE PARA ACIONAMENTO</t>
  </si>
  <si>
    <t>HID-REG-056</t>
  </si>
  <si>
    <t>REGISTRO DE GAVETA, TIPO BRUTO, ROSCÁVEL 4" (PARA TUBO SOLDÁVEL OU PPR DN 110MM/CPVC DN 114 MM), INCLUSIVE VOLANTE PARA ACIONAMENTO</t>
  </si>
  <si>
    <t>HID-REG-070</t>
  </si>
  <si>
    <t>REGISTRO DE GAVETA, TIPO BASE, ROSCÁVEL 1/2" (PARA TUBO SOLDÁVEL OU PPR DN 20MM/CPVC DN 15MM), INCLUSIVE ACABAMENTO (PADRÃO MÉDIO) E CANOPLA CROMADOS</t>
  </si>
  <si>
    <t>HID-REG-071</t>
  </si>
  <si>
    <t>REGISTRO DE GAVETA, TIPO BASE, ROSCÁVEL 1/2" (PARA TUBO SOLDÁVEL OU PPR DN 20MM/CPVC DN 15MM), INCLUSIVE ACABAMENTO (PADRÃO POPULAR) E CANOPLA CROMADOS</t>
  </si>
  <si>
    <t>HID-REG-075</t>
  </si>
  <si>
    <t>REGISTRO DE GAVETA, TIPO BASE, ROSCÁVEL 3/4" (PARA TUBO SOLDÁVEL OU PPR DN 25MM/CPVC DN 22MM),INCLUSIVE ACABAMENTO (PADRÃO MÉDIO) E CANOPLA CROMADO</t>
  </si>
  <si>
    <t>HID-REG-076</t>
  </si>
  <si>
    <t>REGISTRO DE GAVETA, TIPO BASE, ROSCÁVEL 3/4" (PARA TUBO SOLDÁVEL OU PPR DN 25MM/CPVC DN 22MM), INCLUSIVE ACABAMENTO (PADRÃO POPULAR) E CANOPLA CROMADOS</t>
  </si>
  <si>
    <t>HID-REG-080</t>
  </si>
  <si>
    <t>REGISTRO DE GAVETA, TIPO BASE, ROSCÁVEL 1" (PARA TUBO SOLDÁVEL OU PPR DN 32MM/CPVC DN 28MM), INCLUSIVE ACABAMENTO (PADRÃO MÉDIO) E CANOPLA CROMADOS</t>
  </si>
  <si>
    <t>HID-REG-085</t>
  </si>
  <si>
    <t>REGISTRO DE GAVETA, TIPO BASE, ROSCÁVEL 1.1/4" (PARA TUBO SOLDÁVEL OU PPR DN 40MM/CPVC DN 35MM), INCLUSIVE ACABAMENTO (PADRÃO MÉDIO) E CANOPLA CROMADOS</t>
  </si>
  <si>
    <t>HID-REG-086</t>
  </si>
  <si>
    <t>REGISTRO DE GAVETA, TIPO BASE, ROSCÁVEL 1.1/4" (PARA TUBO SOLDÁVEL OU PPR DN 40MM/CPVC DN 35MM), INCLUSIVE ACABAMENTO (PADRÃO POPULAR) E CANOPLA CROMADOS</t>
  </si>
  <si>
    <t>HID-REG-090</t>
  </si>
  <si>
    <t>REGISTRO DE GAVETA, TIPO BASE, ROSCÁVEL 1.1/2" (PARA TUBO SOLDÁVEL OU PPR DN 50MM/CPVC DN 42MM), INCLUSIVE ACABAMENTO (PADRÃO MÉDIO) E CANOPLA CROMADOS</t>
  </si>
  <si>
    <t>HID-REG-091</t>
  </si>
  <si>
    <t>REGISTRO DE GAVETA, TIPO BASE, ROSCÁVEL 1.1/2" (PARA TUBO SOLDÁVEL OU PPR DN 50MM/CPVC DN 42MM), INCLUSIVE ACABAMENTO (PADRÃO POPULAR) E CANOPLA CROMADOS</t>
  </si>
  <si>
    <t>HID-REG-095</t>
  </si>
  <si>
    <t>REGISTRO DE ESFERA, TIPO PVC SOLDÁVEL DN 20MM (1/2"), INCLUSIVE VOLANTE PARA ACIONAMENTO</t>
  </si>
  <si>
    <t>HID-REG-100</t>
  </si>
  <si>
    <t>REGISTRO DE ESFERA, TIPO PVC SOLDÁVEL DN 25MM (3/4"), INCLUSIVE VOLANTE PARA ACIONAMENTO</t>
  </si>
  <si>
    <t>HID-REG-105</t>
  </si>
  <si>
    <t>REGISTRO DE ESFERA, TIPO PVC SOLDÁVEL DN 32MM (1"), INCLUSIVE VOLANTE PARA ACIONAMENTO</t>
  </si>
  <si>
    <t>REGISTRO DE ESFERA, TIPO PVC SOLDÁVEL DN 40MM (1.1/4"), INCLUSIVE VOLANTE PARA ACIONAMENTO</t>
  </si>
  <si>
    <t>REGISTRO DE ESFERA, TIPO PVC SOLDÁVEL DN 50MM (1.1/2"), INCLUSIVE VOLANTE PARA ACIONAMENTO</t>
  </si>
  <si>
    <t>REGISTRO DE ESFERA, TIPO PVC SOLDÁVEL DN 60MM (2"), INCLUSIVE VOLANTE PARA ACIONAMENTO</t>
  </si>
  <si>
    <t>HID-SIF-005</t>
  </si>
  <si>
    <t xml:space="preserve">CAIXA SIFONADA EM PVC COM GRELHA QUADRADA150 X 150X 50 MM </t>
  </si>
  <si>
    <t>HID-SIF-006</t>
  </si>
  <si>
    <t xml:space="preserve">CAIXA SIFONADA EM PVC COM GRELHA REDONDA 150 X 150X 50 MM </t>
  </si>
  <si>
    <t xml:space="preserve">HID-SIF-010 </t>
  </si>
  <si>
    <t>CAIXA SIFONADA EM PVC COM GRELHA QUADRADA/REDONDA 150 X 185 X 75 MM</t>
  </si>
  <si>
    <t>HID-SIF-011</t>
  </si>
  <si>
    <t>CAIXA SIFONADA EM PVC COM GRELHA REDONDA 100 X 100 X 40 MM</t>
  </si>
  <si>
    <t>HID-SIF-015</t>
  </si>
  <si>
    <t>CAIXA SIFONADA EM PVC COM GRELHA REDONDA 100 X 100 X 50 MM</t>
  </si>
  <si>
    <t>HID-SIF-025</t>
  </si>
  <si>
    <t xml:space="preserve">CAIXA SIFONADA EM PVC COM TAMPA CEGA 250 X 230 X 75MM </t>
  </si>
  <si>
    <t>HID-SIF-030</t>
  </si>
  <si>
    <t>CAIXA SIFONADA EM PVC COM TAMPA CEGA 150 X 150 X 50 MM</t>
  </si>
  <si>
    <t>HID-SIF-035</t>
  </si>
  <si>
    <t>CAIXA SIFONADA EM PVC COM TAMPA CEGA 150 X 185 X 75 MM</t>
  </si>
  <si>
    <t>HID-RAL-013</t>
  </si>
  <si>
    <t>RALO SECO PVC CÔNICO 100 X 40 MM COM GRELHA REDONDA</t>
  </si>
  <si>
    <t>HID-RAL-014</t>
  </si>
  <si>
    <t xml:space="preserve">RALO SECO PVC QUADRADO 100 X 53 X 40 MM COM GRELHABRANCA </t>
  </si>
  <si>
    <t>HID-GRE-005</t>
  </si>
  <si>
    <t>GRELHA FUNDIDA 571-C, 10 X 10 CM</t>
  </si>
  <si>
    <t xml:space="preserve">HID-GRE-010 </t>
  </si>
  <si>
    <t>GRELHA FUNDIDA 571-C, 15 X 15 CM</t>
  </si>
  <si>
    <t>HID-GRE-011</t>
  </si>
  <si>
    <t>GRELHA DE FERRO FUNDIDO 30 X 30 CM</t>
  </si>
  <si>
    <t>HID-GRE-015</t>
  </si>
  <si>
    <t xml:space="preserve">GRELHA/PORTA GRELHA AÇO INOX, FECHO GIRATÓRIO 100 X100 MM </t>
  </si>
  <si>
    <t xml:space="preserve">HID-GRE-020 </t>
  </si>
  <si>
    <t xml:space="preserve">GRELHA/PORTA GRELHA AÇO INOX, FECHO GIRATÓRIO 150 X150 MM </t>
  </si>
  <si>
    <t>HID-DAG-005</t>
  </si>
  <si>
    <t xml:space="preserve">CAIXA DÁGUA DE POLIETILENO COM TAMPA 250 L </t>
  </si>
  <si>
    <t>HID-DAG-010</t>
  </si>
  <si>
    <t xml:space="preserve">CAIXA DÁGUA DE POLIETILENO COM TAMPA 500 L </t>
  </si>
  <si>
    <t>HID-DAG-015</t>
  </si>
  <si>
    <t>CAIXA DÁGUA DE POLIETILENO COM TAMPA 1000 L</t>
  </si>
  <si>
    <t>ED-15204</t>
  </si>
  <si>
    <t>KIT CAVALETE PARA MEDIÇÃO DE ÁGUA, EMBUTIDO EM ALVENARIA, EM AÇO GALVANIZADO DN 20MM (1/2") - PADRÃO CONCESSIONÁRIA LOCAL, EXCLUSIVE HIDRÔMETRO</t>
  </si>
  <si>
    <t>ED-15205</t>
  </si>
  <si>
    <t>KIT CAVALETE PARA MEDIÇÃO DE ÁGUA, EMBUTIDO EM ALVENARIA, EM AÇO GALVANIZADO DN 25MM (3/4") - PADRÃO CONCESSIONÁRIA LOCAL, EXCLUSIVE HIDRÔMETRO</t>
  </si>
  <si>
    <t>ED-15206</t>
  </si>
  <si>
    <t>KIT CAVALETE PARA MEDIÇÃO DE ÁGUA, INSTALADO SOBRE PISO, EM AÇO GALVANIZADO DN 20MM (1/2") - PADRÃO CONCESSIONÁRIA LOCAL, INCLUSIVE BASE EM CONCRETO DE 25 MPA PARA CAVALETE, EXCLUSIVE HIDRÔMETRO</t>
  </si>
  <si>
    <t>ED-15207</t>
  </si>
  <si>
    <t>KIT CAVALETE PARA MEDIÇÃO DE ÁGUA, INSTALADO SOBRE PISO, EM AÇO GALVANIZADO DN 25MM (3/4") - PADRÃO CONCESSIONÁRIA LOCAL, INCLUSIVE BASE EM CONCRETO DE 25 MPA PARA CAVALETE, EXCLUSIVE HIDRÔMETRO</t>
  </si>
  <si>
    <t>HID-GOR-030</t>
  </si>
  <si>
    <t>CAIXA DE GORDURA PRÉ-FABRICADA SIMPLES VOL. 31 LITROS</t>
  </si>
  <si>
    <t>HID-CXS-045</t>
  </si>
  <si>
    <t>CAIXA DE ESGOTO DE INSPEÇÃO/PASSAGEM EM ALVENARIA (50X50X80CM), REVESTIMENTO EM ARGAMASSA COM ADITIVO IMPERMEABILIZANTE, COM TAMPA DE CONCRETO, INCLUSIVE ESCAVAÇÃO, REATERRO E TRANSPORTE E RETIRADA DO MATERIAL ESCAVADO (EM CAÇAMBA)</t>
  </si>
  <si>
    <t>LOUÇAS E METAIS</t>
  </si>
  <si>
    <t>LOU-BOJ-010</t>
  </si>
  <si>
    <t>CUBA EM AÇO INOXIDÁVEL DE EMBUTIR, AISI304, APLICAÇÃO PARA PIA (560X330X115MM), NÚMERO 2, ASSENTAMENTO EM BANCADA, INCLUSIVE VÁLVULA DE ESCOAMENTO DE METAL COM ACABAMENTO CROMADO, SIFÃO DE METAL TIPO COPO COM ACABAMENTO CROMADO, FORNECIMENTO E INSTALAÇÃO</t>
  </si>
  <si>
    <t>LOU-CUB-005</t>
  </si>
  <si>
    <t>CUBA DE LOUÇA BRANCA DE EMBUTIR, FORMATO OVAL, INCLUSIVE VÁLVULA DE ESCOAMENTO DE METAL COM ACABAMENTO CROMADO, SIFÃO DE METAL TIPO COPO COM ACABAMENTO CROMADO, FORNECIMENTO E INSTALAÇÃO</t>
  </si>
  <si>
    <t>LOU-LAV-005</t>
  </si>
  <si>
    <t>LAVATÓRIO DE LOUÇA BRANCA SEM COLUNA, TAMANHO PEQUENO, INCLUSIVE ACESSÓRIOS DE FIXAÇÃO, VÁLVULA DE ESCOAMENTO DE METAL COM ACABAMENTO CROMADO, SIFÃO DE METAL TIPO COPO COM ACABAMENTO CROMADO, FORNECIMENTO, INSTALAÇÃO E REJUNTAMENTO, EXCLUSIVE TORNEIRA E ENGATE FLEXÍVEL</t>
  </si>
  <si>
    <t xml:space="preserve">LOU-LAV-010 </t>
  </si>
  <si>
    <t>LAVATÓRIO DE LOUÇA BRANCA COM COLUNA,TAMANHO MÉDIO, INCLUSIVE ACESSÓRIOS DE FIXAÇÃO, VÁLVULA DE ESCOAMENTO DE METAL COM ACABAMENTO CROMADO, SIFÃO DE METAL TIPO COPO COM ACABAMENTO CROMADO, FORNECIMENTO, INSTALAÇÃO E REJUNTAMENTO, EXCLUSIVE TORNEIRA E ENGATE FLEXÍVEL</t>
  </si>
  <si>
    <t>LOU-LAV-015</t>
  </si>
  <si>
    <t>LAVATÓRIO DE LOUÇA BRANCA SEM COLUNA, TAMANHO MÉDIO, INCLUSIVE ACESSÓRIOS DE FIXAÇÃO, VÁLVULA DE ESCOAMENTO DE METAL COM ACABAMENTO CROMADO, SIFÃO DE METAL TIPO COPO COM ACABAMENTO CROMADO, FORNECIMENTO, INSTALAÇÃO E REJUNTAMENTO, EXCLUSIVE TORNEIRA E ENGATE FLEXÍVEL</t>
  </si>
  <si>
    <t>ED-2552</t>
  </si>
  <si>
    <t>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t>
  </si>
  <si>
    <t>LOU-MIC-010</t>
  </si>
  <si>
    <t>MICTÓRIO COLETIVO, EM AÇO INOXIDÁVEL, TIPO AISI 304, CHAPA 22, COM DESENVOLVIMENTO DE 1 METRO, INCLUSIVE VÁLVULA DE ESCOAMENTO DE METAL NA COR CROMADA, SIFÃO DE METAL TIPO COPO NA COR CROMADA, FORNECIMENTO E INSTALAÇÃO</t>
  </si>
  <si>
    <t>LOU-MIC-011</t>
  </si>
  <si>
    <t>MICTÓRIO SIFONADO DE LOUÇA BRANCA, INCLUSIVE ENGATE FLEXÍVEL, EXCLUSIVE VÁLVULA DE DESCARGA</t>
  </si>
  <si>
    <t xml:space="preserve">LOU-TAN-015 </t>
  </si>
  <si>
    <t>TANQUE DE LOUÇA BRANCA COM COLUNA, CAPACIDA DE 22LITROS, INCLUSIVE ACESSÓRIOS DE FIXAÇÃO, FORNECIMENTO, INSTALAÇÃO E REJUNTAMENTO, EXCLUSIVE TORNEIRA, VÁLVULA DE ESCOAMENTO E SIFÃO</t>
  </si>
  <si>
    <t>LOU-TAN-020</t>
  </si>
  <si>
    <t>TANQUE DE LOUÇA BRANCA COM COLUNA, CAPACIDA DE 22LITROS, INCLUSIVE ACESSÓRIOS DE FIXAÇÃO, VÁLVULA DE ESCOAMENTO DE METAL COM ACABAMENTO CROMADO, SIFÃO DE METAL TIPO COPO COM ACABAMENTO CROMADO, FORNECIMENTO, INSTALAÇÃO E REJUNTAMENTO, EXCLUSIVE TORNEIRA</t>
  </si>
  <si>
    <t>LOU-VAS-010</t>
  </si>
  <si>
    <t>BACIA SANITÁRIA (VASO) DE LOUÇA CONVENCIONAL, COR BRANCA, INCLUSIVE ACESSÓRIOS DE FIXAÇÃO/VEDAÇÃO, FORNECIMENTO, INSTALAÇÃO E REJUNTAMENTO, EXCLUSIVE VÁLVULA DE DESCARGA E TUBO DE LIGAÇÃO</t>
  </si>
  <si>
    <t>LOU-VAS-020</t>
  </si>
  <si>
    <t>BACIA SANITÁRIA (VASO) DE LOUÇA CONVENCIONAL, COR BRANCA, INCLUSIVE ACESSÓRIOS DE FIXAÇÃO/VEDAÇÃO, VÁLVULA DE DESCARGA METÁLICA COM ACIONAMENTO DUPLO, TUBO DE LIGAÇÃO DE LATÃO COM CANOPLA, FORNECIMENTO, INSTALAÇÃO E REJUNTAMENTO</t>
  </si>
  <si>
    <t>LOU-VAS-015</t>
  </si>
  <si>
    <t>BACIA SANITÁRIA (VASO) DE LOUÇA COM CAIXA ACOPLADA, COR BRANCA, INCLUSIVE ACESSÓRIOS DE FIXAÇÃO/VEDAÇÃO, ENGATE FLEXÍVEL METÁLICO, FORNECIMENTO, INSTALAÇÃO E REJUNTAMENTO</t>
  </si>
  <si>
    <t>ED-9134</t>
  </si>
  <si>
    <t>BACIA SANITÁRIA (VASO) DE LOUÇA CONVENCIONAL INFANTIL, COR BRANCA, INCLUSIVE ACESSÓRIOS DE FIXAÇÃO/VEDAÇÃO, FORNECIMENTO, INSTALAÇÃO E REJUNTAMENTO, EXCLUSIVE VÁLVULA DE DESCARGA E TUBO DE LIGAÇÃO</t>
  </si>
  <si>
    <t>LOU-VAS-025</t>
  </si>
  <si>
    <t>BACIA SANITÁRIA (VASO) DE LOUÇA CONVENCIONAL INFANTIL, COR BRANCA, INCLUSIVE ACESSÓRIOS DE FIXAÇÃO/VEDAÇÃO, VÁLVULA DE DESCARGA METÁLICA COM ACIONAMENTO DUPLO, TUBO DE LIGAÇÃO DE LATÃO COM CANOPLA, FORNECIMENTO, INSTALAÇÃO E REJUNTAMENTO</t>
  </si>
  <si>
    <t>MET-BOI-005</t>
  </si>
  <si>
    <t>TORNEIRA CHAVE BÓIA AUTOMÁTICA PARA RESERVATÓRIO</t>
  </si>
  <si>
    <t>MET-BOI-010</t>
  </si>
  <si>
    <t>TORNEIRA DE BOIA, TIPO ROSCÁVEL 1/2", EXCLUSIVE ADAPTADOR SOLDÁVEL DE PVC COM FLANGES E ANEL PARA CAIXA DÁGUA</t>
  </si>
  <si>
    <t>MET-BOI-015</t>
  </si>
  <si>
    <t>TORNEIRA DE BOIA, TIPO ROSCÁVEL 3/4", EXCLUSIVE ADAPTADOR SOLDÁVEL DE PVC COM FLANGES E ANEL PARA CAIXA DÁGUA</t>
  </si>
  <si>
    <t xml:space="preserve">MET-BOI-020 </t>
  </si>
  <si>
    <t>TORNEIRA DE BOIA, TIPO ROSCÁVEL 1", EXCLUSIVE ADAPTADOR SOLDÁVEL DE PVC COM FLANGES E ANEL PARA CAIXA DÁGUA</t>
  </si>
  <si>
    <t>MET-BOI-021</t>
  </si>
  <si>
    <t>TORNEIRA DE BOIA, TIPO ROSCÁVEL 1.1/4", EXCLUSIVE ADAPTADOR SOLDÁVEL DE PVC COM FLANGES E ANEL PARA CAIXA DÁGUA</t>
  </si>
  <si>
    <t>MET-BOI-022</t>
  </si>
  <si>
    <t>TORNEIRA DE BOIA, TIPO ROSCÁVEL 1.1/2", EXCLUSIVE ADAPTADOR SOLDÁVEL DE PVC COM FLANGES E ANEL PARA CAIXA DÁGUA</t>
  </si>
  <si>
    <t>MET-BOL-005</t>
  </si>
  <si>
    <t>BOLSA DE BORRACHA D = 1 1/2"</t>
  </si>
  <si>
    <t>MET-CHU-005</t>
  </si>
  <si>
    <t>BRAÇO PARA CHUVEIRO, COMPRIMENTO 40CM, DIÂMETRO NOMINAL DE 1/2" (20MM), INCLUSIVE ACABAMENTO</t>
  </si>
  <si>
    <t>MET-CHU-015</t>
  </si>
  <si>
    <t xml:space="preserve">CHUVEIRO COM ARTICULAÇÃO 517-C D = 1/2" </t>
  </si>
  <si>
    <t>MET-CHU-025</t>
  </si>
  <si>
    <t xml:space="preserve">CHUVEIRO-ELÉTRICO CROMADO 1/2" </t>
  </si>
  <si>
    <t>MET-CHU-030</t>
  </si>
  <si>
    <t>CHUVEIRO ELÉTRICO COM RESISTÊNCIA BLINDADA</t>
  </si>
  <si>
    <t>CHUVEIRO ELÉTRICO COMUM CORPO PLÁSTICO, TIPO DUCHA FORNECIMENTO E INSTALAÇÃO. AF_01/2020</t>
  </si>
  <si>
    <t>MET-DUC-005</t>
  </si>
  <si>
    <t>DUCHA HIGIÊNICA COM REGISTRO PARA CONTROLE DE FLUXO DE ÁGUA, DIÂMETRO 1/2" (20MM), INCLUSIVE FORNECIMENTO E INSTALAÇÃO</t>
  </si>
  <si>
    <t xml:space="preserve">MET-LIG-005 </t>
  </si>
  <si>
    <t>LIGAÇÃO FLEXÍVEL METÁLICA, DIÂMETRO 1/2" (20MM), INCLUSIVE FORNECIMENTO E INSTALAÇÃO</t>
  </si>
  <si>
    <t>MET-LIG-010</t>
  </si>
  <si>
    <t>LIGAÇÃO PARA SAÍDA DE VASO SANITÁRIO PVC CROMADO</t>
  </si>
  <si>
    <t>MET-PAR-005</t>
  </si>
  <si>
    <t>PARAFUSO CASTELO, NÚMERO 8, INCLUSIVE FORNECIMENTO COM ARRUELA E BUCHA DE NYLON</t>
  </si>
  <si>
    <t>MET-SIF-005</t>
  </si>
  <si>
    <t>INSTALAÇÃO DE SIFÃO DE METAL PARA LAVATÓRIO, TIPO COPO COM ACABAMENTO CROMADO, DIÂMETRO(1"X1.1/2"), INCLUSIVE FORNECIMENTO</t>
  </si>
  <si>
    <t>MET-SIF-010</t>
  </si>
  <si>
    <t>INSTALAÇÃO DE SIFÃO DE METAL PARA PIA, TIPO COPO COM ACABAMENTO CROMADO, DIÂMETRO (1.1/2"X1.1/2" OU 2"), INCLUSIVE FORNECIMENTO</t>
  </si>
  <si>
    <t>SIFÃO DO TIPO FLEXÍVEL EM PVC 1 X 1.1/2 - FORNECIMENTO E INSTALAÇÃO. AF_01/2020</t>
  </si>
  <si>
    <t>MET-TOR-010</t>
  </si>
  <si>
    <t>TORNEIRA METÁLICA PARA IRRIGAÇÃO/JARDIM, ACABAMENTO CROMADO, APLICAÇÃO DE PAREDE, INCLUSIVE FORNECIMENTO E INSTALAÇÃO</t>
  </si>
  <si>
    <t xml:space="preserve">MET-TOR-015 </t>
  </si>
  <si>
    <t>TORNEIRA METÁLICA PARA PIA, BICA MÓVEL, ACABAMENTO CROMADO, COM AREJADOR, APLICAÇÃO DE MESA, INCLUSIVE ENGATE FLEXÍVEL METÁLICO, FORNECIMENTO E INSTALAÇÃO</t>
  </si>
  <si>
    <t>MET-TOR-020</t>
  </si>
  <si>
    <t>MET-TOR-021</t>
  </si>
  <si>
    <t>TORNEIRA METÁLICA PARA PIA, ACABAMENTO CROMADO, COM AREJADOR, APLICAÇÃO DE PAREDE, INCLUSIVE FORNECIMENTO E INSTALAÇÃO</t>
  </si>
  <si>
    <t>MET-TOR-022</t>
  </si>
  <si>
    <t>TORNEIRA METÁLICA PARA PIA, ACABAMENTO CROMADO, SEM AREJADOR, APLICAÇÃO DE PAREDE, INCLUSIVE FORNECIMENTO E INSTALAÇÃO</t>
  </si>
  <si>
    <t>MET-TOR-025</t>
  </si>
  <si>
    <t>TORNEIRA METÁLICA PARA BEBEDOURO, ACABAMENTO CROMADO, COM AREJADOR, APLICAÇÃO DE PAREDE, INCLUSIVE FORNECIMENTO E INSTALAÇÃO</t>
  </si>
  <si>
    <t>MET-TOR-030</t>
  </si>
  <si>
    <t>TORNEIRA METÁLICA PARA LAVATÓRIO, FECHAMENTO AUTOMÁTICO, ACABAMENTO CROMADO, COM AREJADOR, APLICAÇÃO DE MESA, INCLUSIVE ENGATE FLEXÍVEL METÁLICO, FORNECIMENTO E INSTALAÇÃO</t>
  </si>
  <si>
    <t>MET-TOR-035</t>
  </si>
  <si>
    <t>TORNEIRA METÁLICA PARA LAVATÓRIO, ACABAMENTO CROMADO, COM AREJADOR, APLICAÇÃO DE MESA, INCLUSIVE ENGATE FLEXÍVEL METÁLICO, FORNECIMENTO E INSTALAÇÃO</t>
  </si>
  <si>
    <t>MET-TOR-040</t>
  </si>
  <si>
    <t>TORNEIRA METÁLICA PARA TANQUE, ACABAMENTO CROMADO, INCLUSIVE ENGATE FLEXÍVEL METÁLICO, FORNECIMENTO E INSTALAÇÃO</t>
  </si>
  <si>
    <t>TORNEIRA CROMADA DE MESA, 1/2 OU 3/4, PARA LAVATÓRIO, PADRÃO POPULAR - FORNECIMENTO E INSTALAÇÃO. AF_01/2020</t>
  </si>
  <si>
    <t>TORNEIRA PLÁSTICA 3/4 PARA TANQUE - FORNECIMENTO E INSTALAÇÃO. AF_01/2020</t>
  </si>
  <si>
    <t>MET-TUB-005</t>
  </si>
  <si>
    <t>TUBO DE LIGAÇÃO DE ÁGUA PARA BACIA SANITÁRIA (VASO), DN1.1/2", COMPRIMENTO 20CM, INCLUSIVE CANOPLA, SPUD, FORNECIMENTO E INSTALAÇÃO</t>
  </si>
  <si>
    <t>ED-9135</t>
  </si>
  <si>
    <t>TUBO DE LIGAÇÃO DE ÁGUA PARA BACIA SANITÁRIA (VASO), DN 1.1/2", COMPRIMENTO 25CM, INCLUSIVE CANOPLA, SPUD, FORNECIMENTO E INSTALAÇÃO</t>
  </si>
  <si>
    <t>MET-TUB-010</t>
  </si>
  <si>
    <t>TUBO LONGO DN 40MM (1.1/2"), PARA CAIXA DE DESCARGA, INCLUSIVE FORNECIMENTO E INSTALAÇÃO</t>
  </si>
  <si>
    <t>MET-TUB-015</t>
  </si>
  <si>
    <t>TUBO PARA VÁLVULA DE DESCARGA Nº.18 COM ADAPTADOR D = 1 1/2"</t>
  </si>
  <si>
    <t>MET-VAL-005</t>
  </si>
  <si>
    <t>VÁLVULA AMERICANA PIA INOX 1 1/2" X 3/4"</t>
  </si>
  <si>
    <t>MET-VAL-015</t>
  </si>
  <si>
    <t>VÁLVULA DE DESCARGA COM REGISTRO INTERNO, ACIONAMENTO SIMPLES, DN 1.1/2" (50MM), INCLUSIVE ACABAMENTO DA VÁLVULA</t>
  </si>
  <si>
    <t>MET-VAL-029</t>
  </si>
  <si>
    <t>VÁLVULA PARA LAVATÓRIO COM LADRÃO D = 2 1/4" X 1"</t>
  </si>
  <si>
    <t>MET-VAL-030</t>
  </si>
  <si>
    <t>VÁLVULA PARA MICTÓRIO COM FECHAMENTO AUTOMÁTICO D=1/2"</t>
  </si>
  <si>
    <t>MET-VAL-035</t>
  </si>
  <si>
    <t>INSTALAÇÃO DE VÁLVULA DE ESCOAMENTO DE METAL PARA TANQUE, DN (1.1/4"), ACABAMENTO CROMADO, INCLUSIVE FORNECIMENTO</t>
  </si>
  <si>
    <t>ED-9133</t>
  </si>
  <si>
    <t>VÁLVULA DE DESCARGA COM REGISTRO INTERNO, ACIONAMENTO DUPLO, DN 1.1/2" (50MM), INCLUSIVE ACABAMENTO DA VÁLVULA</t>
  </si>
  <si>
    <t>HID-CXS-055</t>
  </si>
  <si>
    <t>CAIXA DE ESGOTO DE INSPEÇÃO/PASSAGEM EM ALVENARIA (60X60X40CM), REVESTIMENTO EM ARGAMASSA COM ADITIVO IMPERMEABILIZANTE, COM TAMPA DE CONCRETO, INCLUSIVE ESCAVAÇÃO, REATERRO E TRANSPORTE E RETIRADA DO MATERIAL ESCAVADO (EM CAÇAMBA)</t>
  </si>
  <si>
    <t>HID-CXS-060</t>
  </si>
  <si>
    <t>CAIXA DE ESGOTO DE INSPEÇÃO/PASSAGEM EM ALVENARIA (60X60X60CM), REVESTIMENTO EM ARGAMASSA COM ADITIVO IMPERMEABILIZANTE, COM TAMPA DE CONCRETO, INCLUSIVE ESCAVAÇÃO, REATERRO E TRANSPORTE E RETIRADA DO MATERIAL ESCAVADO (EM CAÇAMBA)</t>
  </si>
  <si>
    <t>ACE-BAR-005</t>
  </si>
  <si>
    <t>BARRA DE APOIO EM AÇO INOX POLIDO RETA, DN1.1/4" (31,75 MM), PARA ACESSIBILIDADE (PMR/PCR), COMPRIMENTO 80CM, INSTALADO EM PAREDE, INCLUSIVE FORNECIMENTO, INSTALAÇÃO E ACESSÓRIOS PARA FIXAÇÃO</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</si>
  <si>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</si>
  <si>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</si>
  <si>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</si>
  <si>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</si>
  <si>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</si>
  <si>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</si>
  <si>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</si>
  <si>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</si>
  <si>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</si>
  <si>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</si>
  <si>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</si>
  <si>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</si>
  <si>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ACABAMENTO CROMADO PARA REGISTRO PEQUENO, 1/2 " OU 3/4 "</t>
  </si>
  <si>
    <t>HID-DES-005</t>
  </si>
  <si>
    <t>CAIXA DE DESCARGA PLÁSTICA EXTERNA 12 LTS INSTALADA COM ACESSÓRIOS</t>
  </si>
  <si>
    <t>PREVENÇÃO E COMBATE A INCÊNDIO</t>
  </si>
  <si>
    <t>INC-ACI-005</t>
  </si>
  <si>
    <t>ACIONADOR MANUAL DE ALARME DE INCÊNDIO</t>
  </si>
  <si>
    <t xml:space="preserve">INC-ADP-005 </t>
  </si>
  <si>
    <t>ADAPTADOR EM LATAO P/ INSTALACAO PREDIAL DE COMBATE A INCENDIO ENGATE RAPIDO 1 1/2" X ROSCA INTERNA 5 FIOS 2 1/2"</t>
  </si>
  <si>
    <t>INC-CHA-005</t>
  </si>
  <si>
    <t>CHAVE PARA CONEXÕES DE ENGATE RÁPIDO, (STORZ), 63 X 38 MM</t>
  </si>
  <si>
    <t>INC-ESG-005</t>
  </si>
  <si>
    <t xml:space="preserve">ESGUICHO TIPO AGULHETA, JUNTA DE UNIÃO ENGATE RÁPID
O D = 38 MM </t>
  </si>
  <si>
    <t xml:space="preserve">INC-EXT-005 </t>
  </si>
  <si>
    <t>EXTINTOR DE GÁS CARBÔNICO 5-B:C, CAPACIDADE 6 KG</t>
  </si>
  <si>
    <t>INC-EXT-010</t>
  </si>
  <si>
    <t xml:space="preserve">EXTINTOR DE INCÊNDIO ÁGUA PRESSURIZADA 2-A, CAPACID
ADE 10 L </t>
  </si>
  <si>
    <t>INC-EXT-015</t>
  </si>
  <si>
    <t xml:space="preserve">EXTINTOR DE INCÊNDIO TIPO PÓ QUÍMICO 20-B:C, CAPACI
DADE 6 KG </t>
  </si>
  <si>
    <t>INC-EXT-016</t>
  </si>
  <si>
    <t>EXTINTOR DE INCÊNDIO TIPO PÓ QUÍMICO 2-A:20-B:C, CAPACIDADE 6 KG</t>
  </si>
  <si>
    <t>INC-LUM-005</t>
  </si>
  <si>
    <t xml:space="preserve">LUMINÁRIA DE EMERGÊNCIA AUTÔNOMA IE-16 COM LÂMPADA
DE 8 W </t>
  </si>
  <si>
    <t>INC-PLA-005</t>
  </si>
  <si>
    <t xml:space="preserve">PLACA FOTOLUMINESCENTE "E5" - 300 X 300 MM </t>
  </si>
  <si>
    <t>INC-PLA-010</t>
  </si>
  <si>
    <t>PLACA FOTOLUMINESCENTE "E8" - 300 X 300 MM</t>
  </si>
  <si>
    <t>INC-PLA-015</t>
  </si>
  <si>
    <t xml:space="preserve">PLACA FOTOLUMINESCENTE "S1" OU "S2"- 380 X 190 MM (SAÍDA - DIREITA) </t>
  </si>
  <si>
    <t>INC-PLA-020</t>
  </si>
  <si>
    <t xml:space="preserve">PLACA FOTOLUMINESCENTE "S1" OU "S2"- 380 X 190 MM (SAÍDA -
ESQUERDA) </t>
  </si>
  <si>
    <t>INC-PLA-025</t>
  </si>
  <si>
    <t xml:space="preserve">PLACA FOTOLUMINESCENTE "S9" - 380 X 190 MM (SAÍDA E SCADA DESCE) </t>
  </si>
  <si>
    <t>INC-PLA-030</t>
  </si>
  <si>
    <t xml:space="preserve">PLACA FOTOLUMINESCENTE "S10" - 380 X 190 MM (SAÍDA ESCADA SOBE) </t>
  </si>
  <si>
    <t>INC-PLA-035</t>
  </si>
  <si>
    <t>PLACA FOTOLUMINESCENTE "S12" - 380 X 190 MM (SAÍDA)</t>
  </si>
  <si>
    <t>INC-PLA-040</t>
  </si>
  <si>
    <t>PLACA FOTOLUMINESCENTE "A2" - TRIÂNGULO 300 MM (RIS
CO INCÊNDIO)</t>
  </si>
  <si>
    <t>INC-PLA-045</t>
  </si>
  <si>
    <t xml:space="preserve">PLACA FOTOLUMINESCENTE "P2" - D = 300 MM (PROIBIDO PRODUZIR CHAMA) </t>
  </si>
  <si>
    <t>ACESSORIOS</t>
  </si>
  <si>
    <t>ACE-CAB-015</t>
  </si>
  <si>
    <t>CABIDE METÁLICO SIMPLES CROMADO, INCLUSIVE FIXAÇÃO</t>
  </si>
  <si>
    <t>ACE-PAP-010</t>
  </si>
  <si>
    <t>DISPENSER EM AÇO INOX PARA PAPEL TOALHA 2 OU 3 FOLHAS</t>
  </si>
  <si>
    <t>ACE-PAP-015</t>
  </si>
  <si>
    <t>PAPELEIRA METÁLICA CROMADA, INCLUSIVE FIXAÇÃO</t>
  </si>
  <si>
    <t>ACE-PAP-005</t>
  </si>
  <si>
    <t>PAPELEIRA DE LOUÇA BRANCA</t>
  </si>
  <si>
    <t>ACE-PAP-020</t>
  </si>
  <si>
    <t>DISPENSER EM PLÁSTICO PARA PAPEL TOALHA 2 OU 3 FOLHAS</t>
  </si>
  <si>
    <t>ACE-SAB-005</t>
  </si>
  <si>
    <t>SABONETEIRA EM AÇO INOX TIPO DISPENSER PARA SABONETE LIQUIDO COM RESERVATORIO 800 ML</t>
  </si>
  <si>
    <t>ACE-ASS-005</t>
  </si>
  <si>
    <t>ASSENTO BRANCO PARA VASO</t>
  </si>
  <si>
    <t>ACE-ASS-015</t>
  </si>
  <si>
    <t>ASSENTO PARA VASO PNE (NBR 9050)</t>
  </si>
  <si>
    <t>ACE-BAN-010</t>
  </si>
  <si>
    <t>BANCO ARTICULADO EM AÇO INOX COM CANTOS ARREDONDADOS, PROFUNDIDADE MÍNIMA DE 0,45M E COMPRIMENTO MÍNIMO DE 0,70 M, CONFORME NBR 9050</t>
  </si>
  <si>
    <t>LOTE 07 - BOMBEIRO HIDRÁULICO</t>
  </si>
  <si>
    <t>7.1</t>
  </si>
  <si>
    <t>7.1.1</t>
  </si>
  <si>
    <t>7.1.2</t>
  </si>
  <si>
    <t>7.1.3</t>
  </si>
  <si>
    <t>7.1.4</t>
  </si>
  <si>
    <t>7.1.5</t>
  </si>
  <si>
    <t>7.1.6</t>
  </si>
  <si>
    <t>7.1.7</t>
  </si>
  <si>
    <t>7.1.8</t>
  </si>
  <si>
    <t>7.1.9</t>
  </si>
  <si>
    <t>7.1.10</t>
  </si>
  <si>
    <t>7.1.11</t>
  </si>
  <si>
    <t>7.1.12</t>
  </si>
  <si>
    <t>7.1.13</t>
  </si>
  <si>
    <t>7.1.14</t>
  </si>
  <si>
    <t>7.1.15</t>
  </si>
  <si>
    <t>7.1.16</t>
  </si>
  <si>
    <t>7.1.17</t>
  </si>
  <si>
    <t>7.1.18</t>
  </si>
  <si>
    <t>7.1.19</t>
  </si>
  <si>
    <t>7.1.20</t>
  </si>
  <si>
    <t>7.1.21</t>
  </si>
  <si>
    <t>7.1.22</t>
  </si>
  <si>
    <t>7.1.23</t>
  </si>
  <si>
    <t>7.1.24</t>
  </si>
  <si>
    <t>7.1.25</t>
  </si>
  <si>
    <t>7.1.26</t>
  </si>
  <si>
    <t>7.1.27</t>
  </si>
  <si>
    <t>7.1.28</t>
  </si>
  <si>
    <t>7.1.29</t>
  </si>
  <si>
    <t>7.1.30</t>
  </si>
  <si>
    <t>7.1.31</t>
  </si>
  <si>
    <t>7.1.32</t>
  </si>
  <si>
    <t>7.1.33</t>
  </si>
  <si>
    <t>7.1.34</t>
  </si>
  <si>
    <t>7.1.35</t>
  </si>
  <si>
    <t>7.1.36</t>
  </si>
  <si>
    <t>7.1.37</t>
  </si>
  <si>
    <t>7.1.38</t>
  </si>
  <si>
    <t>7.1.39</t>
  </si>
  <si>
    <t>7.1.40</t>
  </si>
  <si>
    <t>7.1.41</t>
  </si>
  <si>
    <t>7.1.42</t>
  </si>
  <si>
    <t>7.1.43</t>
  </si>
  <si>
    <t>7.1.44</t>
  </si>
  <si>
    <t>7.1.45</t>
  </si>
  <si>
    <t>7.1.46</t>
  </si>
  <si>
    <t>7.1.47</t>
  </si>
  <si>
    <t>7.1.48</t>
  </si>
  <si>
    <t>7.1.49</t>
  </si>
  <si>
    <t>7.1.50</t>
  </si>
  <si>
    <t>7.1.51</t>
  </si>
  <si>
    <t>7.1.52</t>
  </si>
  <si>
    <t>7.1.53</t>
  </si>
  <si>
    <t>7.1.54</t>
  </si>
  <si>
    <t>7.1.55</t>
  </si>
  <si>
    <t>7.1.56</t>
  </si>
  <si>
    <t>7.1.57</t>
  </si>
  <si>
    <t>7.1.58</t>
  </si>
  <si>
    <t>7.1.59</t>
  </si>
  <si>
    <t>7.1.60</t>
  </si>
  <si>
    <t>7.1.61</t>
  </si>
  <si>
    <t>7.1.62</t>
  </si>
  <si>
    <t>7.1.63</t>
  </si>
  <si>
    <t>7.1.64</t>
  </si>
  <si>
    <t>7.1.65</t>
  </si>
  <si>
    <t>7.1.66</t>
  </si>
  <si>
    <t>7.1.67</t>
  </si>
  <si>
    <t>7.1.68</t>
  </si>
  <si>
    <t>7.1.69</t>
  </si>
  <si>
    <t>7.1.70</t>
  </si>
  <si>
    <t>7.1.71</t>
  </si>
  <si>
    <t>7.1.72</t>
  </si>
  <si>
    <t>7.1.73</t>
  </si>
  <si>
    <t>7.1.74</t>
  </si>
  <si>
    <t>7.1.75</t>
  </si>
  <si>
    <t>7.1.76</t>
  </si>
  <si>
    <t>7.1.77</t>
  </si>
  <si>
    <t>7.1.78</t>
  </si>
  <si>
    <t>7.1.79</t>
  </si>
  <si>
    <t>7.1.80</t>
  </si>
  <si>
    <t>7.2</t>
  </si>
  <si>
    <t>7.2.1</t>
  </si>
  <si>
    <t>7.2.2</t>
  </si>
  <si>
    <t>7.2.3</t>
  </si>
  <si>
    <t>7.2.4</t>
  </si>
  <si>
    <t>7.2.5</t>
  </si>
  <si>
    <t>7.2.6</t>
  </si>
  <si>
    <t>7.2.7</t>
  </si>
  <si>
    <t>7.2.8</t>
  </si>
  <si>
    <t>7.2.9</t>
  </si>
  <si>
    <t>7.2.10</t>
  </si>
  <si>
    <t>7.2.11</t>
  </si>
  <si>
    <t>7.2.12</t>
  </si>
  <si>
    <t>7.2.13</t>
  </si>
  <si>
    <t>7.2.14</t>
  </si>
  <si>
    <t>7.2.15</t>
  </si>
  <si>
    <t>7.2.16</t>
  </si>
  <si>
    <t>7.2.17</t>
  </si>
  <si>
    <t>7.2.18</t>
  </si>
  <si>
    <t>7.2.19</t>
  </si>
  <si>
    <t>7.2.20</t>
  </si>
  <si>
    <t>7.2.21</t>
  </si>
  <si>
    <t>7.2.22</t>
  </si>
  <si>
    <t>7.2.23</t>
  </si>
  <si>
    <t>7.2.24</t>
  </si>
  <si>
    <t>7.2.26</t>
  </si>
  <si>
    <t>7.2.27</t>
  </si>
  <si>
    <t>7.2.28</t>
  </si>
  <si>
    <t>7.2.29</t>
  </si>
  <si>
    <t>7.2.30</t>
  </si>
  <si>
    <t>7.2.31</t>
  </si>
  <si>
    <t>7.2.32</t>
  </si>
  <si>
    <t>7.2.33</t>
  </si>
  <si>
    <t>7.2.34</t>
  </si>
  <si>
    <t>7.2.35</t>
  </si>
  <si>
    <t>7.2.37</t>
  </si>
  <si>
    <t>7.2.38</t>
  </si>
  <si>
    <t>7.2.39</t>
  </si>
  <si>
    <t>7.2.40</t>
  </si>
  <si>
    <t>7.2.41</t>
  </si>
  <si>
    <t>7.2.42</t>
  </si>
  <si>
    <t>7.2.43</t>
  </si>
  <si>
    <t>7.2.44</t>
  </si>
  <si>
    <t>7.2.45</t>
  </si>
  <si>
    <t>7.2.46</t>
  </si>
  <si>
    <t>7.2.47</t>
  </si>
  <si>
    <t>7.2.48</t>
  </si>
  <si>
    <t>7.2.49</t>
  </si>
  <si>
    <t>7.2.50</t>
  </si>
  <si>
    <t>7.2.51</t>
  </si>
  <si>
    <t>7.2.52</t>
  </si>
  <si>
    <t>7.2.53</t>
  </si>
  <si>
    <t>7.2.54</t>
  </si>
  <si>
    <t>7.2.55</t>
  </si>
  <si>
    <t>7.2.56</t>
  </si>
  <si>
    <t>7.2.57</t>
  </si>
  <si>
    <t>7.2.58</t>
  </si>
  <si>
    <t>7.2.59</t>
  </si>
  <si>
    <t>7.2.60</t>
  </si>
  <si>
    <t>7.2.61</t>
  </si>
  <si>
    <t>7.2.62</t>
  </si>
  <si>
    <t>7.2.63</t>
  </si>
  <si>
    <t>7.2.64</t>
  </si>
  <si>
    <t>7.2.65</t>
  </si>
  <si>
    <t>7.2.66</t>
  </si>
  <si>
    <t>7.2.67</t>
  </si>
  <si>
    <t>7.2.68</t>
  </si>
  <si>
    <t>7.2.69</t>
  </si>
  <si>
    <t>7.2.70</t>
  </si>
  <si>
    <t>7.2.71</t>
  </si>
  <si>
    <t>7.2.72</t>
  </si>
  <si>
    <t>7.3</t>
  </si>
  <si>
    <t>7.3.1</t>
  </si>
  <si>
    <t>7.3.2</t>
  </si>
  <si>
    <t>7.3.3</t>
  </si>
  <si>
    <t>7.3.4</t>
  </si>
  <si>
    <t>7.3.5</t>
  </si>
  <si>
    <t>7.3.6</t>
  </si>
  <si>
    <t>7.3.7</t>
  </si>
  <si>
    <t>7.3.8</t>
  </si>
  <si>
    <t>7.3.9</t>
  </si>
  <si>
    <t>7.3.10</t>
  </si>
  <si>
    <t>7.3.11</t>
  </si>
  <si>
    <t>7.3.12</t>
  </si>
  <si>
    <t>7.3.13</t>
  </si>
  <si>
    <t>7.3.14</t>
  </si>
  <si>
    <t>7.3.15</t>
  </si>
  <si>
    <t>7.3.16</t>
  </si>
  <si>
    <t>7.3.17</t>
  </si>
  <si>
    <t>7.3.18</t>
  </si>
  <si>
    <t>7.4</t>
  </si>
  <si>
    <t>7.4.1</t>
  </si>
  <si>
    <t>7.4.2</t>
  </si>
  <si>
    <t>7.4.3</t>
  </si>
  <si>
    <t>7.4.4</t>
  </si>
  <si>
    <t>7.4.5</t>
  </si>
  <si>
    <t>7.4.6</t>
  </si>
  <si>
    <t>7.4.7</t>
  </si>
  <si>
    <t>7.4.8</t>
  </si>
  <si>
    <t>7.4.9</t>
  </si>
  <si>
    <t>FORNECIMENTO E INSTALAÇÃO DE TELA DE ARAME GALV QUADRANGULAR / LOSANGULAR, FIO 2,76 MM (12 BWG)</t>
  </si>
  <si>
    <t>ARAME GALVANIZADO 12 BWG, D = 2,76 MM (0,048 KG/M) OU 14 BWG, D = 2,11 MM (0,026KG/M)</t>
  </si>
  <si>
    <t>ARAME GALVANIZADO 16 BWG, D = 1,65MM (0,0166 KG/M)</t>
  </si>
  <si>
    <t>TELA DE ARAME GALV QUADRANGULAR / LOSANGULAR, FIO 2,77 MM (12 BWG), MALHA 8 X 8 CM, H = 2 M</t>
  </si>
  <si>
    <t>1,0500000</t>
  </si>
  <si>
    <t>VALOR TOTAL DO ÍTEM</t>
  </si>
  <si>
    <t>ARAME GALVANIZADO 6 BWG, D = 5,16 MM (0,157 KG/M), OU 8 BWG, D = 4,19 MM (0,101 KG/M), OU 10 BWG, D = 3,40 MM (0,0713 KG/M)</t>
  </si>
  <si>
    <t>ARAME GALVANIZADO 12 BWG, D = 2,76 MM (0,048 KG/M) OU 14 BWG, D = 2,11 MM (0,026 KG/M)</t>
  </si>
  <si>
    <t>TELA DE ARAME GALVANIZADA QUADRANGULAR / LOSANGULAR, FIO 2,11 MM (14 BWG), MALHA 8 X 8 CM, H = 2 M</t>
  </si>
  <si>
    <t xml:space="preserve">BDI = 27,38% </t>
  </si>
  <si>
    <t>DATA BASE: OUT/2021 E NOV/2021</t>
  </si>
  <si>
    <t>APLICAÇÃO DE SELANTE, MASTIQUE ELÁSTICO, EM JUNTA DE DILAÇÃO, DIMENSÃO 20X10 MM, FATOR DE FORMA 1:2, EXCLUSIVE DELIMITADOR DE PROFUNDIDADE</t>
  </si>
  <si>
    <t>PIS-JUN-005</t>
  </si>
  <si>
    <t>COSTURA DE TRINCA COM GRAMPO, BARRA DE AÇO CA-60 Ø4,2MM, COMPRIMENTO TOTAL 40CM, ESPAÇAMENTO DE 30CM, INCLUSIVE CORTE, DOBRA E ARGAMASSA, TRAÇO 1:4 (CIMENTO E AREIA), PREPARO MECÂNICO</t>
  </si>
  <si>
    <t>ESQ-POR-055</t>
  </si>
  <si>
    <t>CIMBRAMENTO PARA LAJE PRÉ-MOLDADA COM ESCORAMENTO METÁLICO, TIPO "A", ALTURA DE (200 ATÉ 310)CM, INCLUSIVE DESCARGA, MONTAGEM, DESMONTAGEM E CARGA</t>
  </si>
  <si>
    <t>ED-19637</t>
  </si>
  <si>
    <t>m²xmês</t>
  </si>
  <si>
    <t>CIMBRAMENTO PARA LAJE PRÉ-MOLDADA COM ESCORAMENTO METÁLICO, TIPO "B", ALTURA DE (311 ATÉ 450)CM, INCLUSIVE DESCARGA, MONTAGEM, DESMONTAGEM E CARGA</t>
  </si>
  <si>
    <t>ED-19638</t>
  </si>
  <si>
    <t>ED-19633</t>
  </si>
  <si>
    <t>ESCORAMENTO METÁLICO PARA LAJE E VIGA EM CONCRETO ARMADO, TIPO "A", ALTURA DE (200 ATÉ 310)CM, INCLUSIVE DESCARGA, MONTAGEM, DESMONTAGEM E CARGA</t>
  </si>
  <si>
    <t>ESCORAMENTO METÁLICO PARA LAJE E VIGA EM CONCRETO ARMADO, TIPO "B", ALTURA DE (311 ATÉ 450)CM, INCLUSIVE DESCARGA, MONTAGEM, DESMONTAGEM E CARGA</t>
  </si>
  <si>
    <t>ED-19634</t>
  </si>
  <si>
    <t>ED-19635</t>
  </si>
  <si>
    <t>ESCORAMENTO METÁLICO PARA VIGA EM CONCRETO ARMADO, TIPO "A", ALTURA DE (200 ATÉ 310)CM, EXCLUSIVE DESCARGA, MONTAGEM, DESMONTAGEM E CARGA</t>
  </si>
  <si>
    <t xml:space="preserve"> ALAMBRADO PARA QUADRA POLIESPORTIVA, ESTRUTURADO POR TUBOS DE ACO GALVANIZADO, (MONTANTES COM DIAMETRO 2", TRAVESSAS E ESCORAS COM DIÂMETRO 1 ¼), COM TELA DE ARAME GALVANIZADO, FIO 14 BWG E MALHA QUADRADA 5X5CM (EXCETO MURETA). AF_03/2021</t>
  </si>
  <si>
    <t>TELHAMENTO COM TELHA ONDULADA DE FIBRA DE VIDRO E = 0,6 MM, PARA TELHA DO COM INCLINAÇÃO MAIOR QUE 10°, COM ATÉ 2 ÁGUAS, INCLUSO IÇAMENTO. AF_07/2019</t>
  </si>
  <si>
    <t>FORRO EM RÉGUAS DE PVC, FRISADO, PARA AMBIENTES RESIDENCIAIS, INCLUSIVE ESTRUTURA DE FIXAÇÃO. AF_05/2017_P</t>
  </si>
  <si>
    <t>FORRO EM RÉGUAS DE PVC, FRISADO, PARA AMBIENTES COMERCIAIS, INCLUSIVE ESTRUTURA DE FIXAÇÃO. AF_05/2017_P</t>
  </si>
  <si>
    <t>ENTRADA DE ENERGIA AÉREA, TIPO B1, PADRÃO CEMIG, CARGA INSTALADA DE ATÉ 10KW, BIFÁSICO, COM SAÍDA SUBTERRÂNEA, INCLUSIVE POSTE, CAIXA PARA MEDIDOR, DISJUNTOR, BARRAMENTO, ATERRAMENTO E ACESSÓRIOS</t>
  </si>
  <si>
    <t>ED-20579</t>
  </si>
  <si>
    <t>ENTRADA DE ENERGIA AÉREA, TIPO B2, PADRÃO CEMIG, CARGA INSTALADA DE 10,1KW ATÉ 15KW, BIFÁSICO, COM SAÍDA SUBTERRÂNEA, INCLUSIVE POSTE, CAIXA PARA MEDIDOR, DISJUNTOR, BARRAMENTO, ATERRAMENTO E ACESSÓRIOS</t>
  </si>
  <si>
    <t>ED-20580</t>
  </si>
  <si>
    <t>ENTRADA DE ENERGIA AÉREA, TIPO C1, PADRÃO CEMIG, CARGA INSTALADA DE ATÉ 15KVA, TRIFÁSICO, COM SAÍDA SUBTERRÂNEA, INCLUSIVE POSTE, CAIXA PARA MEDIDOR, DISJUNTOR, BARRAMENTO, ATERRAMENTO E ACESSÓRIOS</t>
  </si>
  <si>
    <t>ED-20581</t>
  </si>
  <si>
    <t>ENTRADA DE ENERGIA AÉREA, TIPO C2, PADRÃO CEMIG, CARGA INSTALADA DE 15,1KVA ATÉ 23KVA, TRIFÁSICO, COM SAÍDA SUBTERRÂNEA, INCLUSIVE POSTE, CAIXA PARA MEDIDOR, DISJUNTOR, BARRAMENTO, ATERRAMENTO E ACESSÓRIOS</t>
  </si>
  <si>
    <t>ED-20582</t>
  </si>
  <si>
    <t>ENTRADA DE ENERGIA AÉREA, TIPO C3, PADRÃO CEMIG, CARGA INSTALADA DE 23,1KVA ATÉ 27KVA, TRIFÁSICO, COM SAÍDA SUBTERRÂNEA, INCLUSIVE POSTE, CAIXA PARA MEDIDOR, DISJUNTOR, BARRAMENTO, ATERRAMENTO E ACESSÓRIOS</t>
  </si>
  <si>
    <t>ED-20583</t>
  </si>
  <si>
    <t>ENTRADA DE ENERGIA AÉREA, TIPO C4, PADRÃO CEMIG, CARGA INSTALADA DE 27,1KVA ATÉ 38KVA, TRIFÁSICO, COM SAÍDA SUBTERRÂNEA, INCLUSIVE POSTE, CAIXA PARA MEDIDOR, DISJUNTOR, BARRAMENTO, ATERRAMENTO E ACESSÓRIOS</t>
  </si>
  <si>
    <t>ED-20584</t>
  </si>
  <si>
    <t>PATCH CORD RJ45/RJ45 UTP-4P METÁLICO CATEGORIA 6, PINAGEM T568A NA COR AZUL (VOZ), COMPRIMENTO 3 METROS</t>
  </si>
  <si>
    <t>FORNECIMENTO DE ESTRUTURA METÁLICA EM PERFIL LAMINADO, INCLUSIVE FABRICAÇÃO, TRANSPORTE, MONTAGEM E APLICAÇÃO DE FUNDO PREPARADOR ANTICORROSIVO EM SUPERFÍCIE METÁLICA, UMA (1) DEMÃO</t>
  </si>
  <si>
    <t>FORNECIMENTO DE ESTRUTURA METÁLICA EM PERFIL SOLDADO, INCLUSIVE FABRICAÇÃO, TRANSPORTE, MONTAGEM E APLICAÇÃO DE FUNDO PREPARADOR ANTICORROSIVO EM SUPERFÍCIE METÁLICA, UMA (1) DEMÃO</t>
  </si>
  <si>
    <t>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t>
  </si>
  <si>
    <t>ED-20577</t>
  </si>
  <si>
    <t>FORNECIMENTO DE ESTRUTURA METÁLICA E ENGRADAMENTO METÁLICO, EM AÇO, PARA TELHADO, EXCLUSIVE TELHA, INCLUSIVE FABRICAÇÃO, TRANSPORTE, MONTAGEM E APLICAÇÃO DE FUNDO PREPARADOR ANTICORROSIVO EM SUPERFÍCIE METÁLICA, UMA (1) DEMÃO</t>
  </si>
  <si>
    <t>ED-20603</t>
  </si>
  <si>
    <t>FORNECIMENTO DE ESTRUTURA METÁLICA E ENGRADAMENTO METÁLICO, EM AÇO, SOBRE LAJE PARA TELHA CERÂMICA, COBERTURA PADRÃO DO PRÉDIO ESCOLAR, EXCLUSIVE TELHA, INCLUSIVE FABRICAÇÃO, TRANSPORTE, MONTAGEM E E APLICAÇÃO DE FUNDO PREPARADOR ANTICORROSIVO, UMA (1) DEMÃO</t>
  </si>
  <si>
    <t>ED-20602</t>
  </si>
  <si>
    <t>PLU-CAL-015</t>
  </si>
  <si>
    <t>PLU-CAL-020</t>
  </si>
  <si>
    <t>PLU-CAL-025</t>
  </si>
  <si>
    <t>HID-REG-110</t>
  </si>
  <si>
    <t>HID-REG-120</t>
  </si>
  <si>
    <t>HID-REG-125</t>
  </si>
  <si>
    <t>TORNEIRA METÁLICA PARA PIA, BICA MÓVEL, ABERTURA 1/4 DE VOLTA, ACABAMENTO CROMADO, COM AREJADOR, APLICAÇÃO DE PAREDE, INCLUSIVE FORNECIMENTO E INSTALAÇÃO</t>
  </si>
  <si>
    <t>PINTURA EM GERAL</t>
  </si>
  <si>
    <t>PIN-LIX-005</t>
  </si>
  <si>
    <t>LIXAMENTO MANUAL EM PAREDE PARA REMOÇÃO DE TINTA</t>
  </si>
  <si>
    <t xml:space="preserve">PIN-LIX-006 </t>
  </si>
  <si>
    <t>LIXAMENTO MANUAL EM TETO PARA REMOÇÃO DE TINTA</t>
  </si>
  <si>
    <t>PIN-LIX-010</t>
  </si>
  <si>
    <t>LIXAMENTO MANUAL EM SUPERFÍCIE DE MADEIRA PARA REMOÇÃO DE TINTA</t>
  </si>
  <si>
    <t xml:space="preserve">PIN-LIX-015 </t>
  </si>
  <si>
    <t>LIXAMENTO MANUAL EM SUPERFÍCIE METÁLICA PARA REMOÇÃO DE TINTA</t>
  </si>
  <si>
    <t>PIN-SEL-010</t>
  </si>
  <si>
    <t>PREPARAÇÃO PARA EMASSAMENTO OU PINTURA (LÁTEX/ACRÍLICA) EM TETO, INCLUSIVE UMA (1) DEMÃO DE SELADOR ACRÍLICO</t>
  </si>
  <si>
    <t>PIN-SEL-005</t>
  </si>
  <si>
    <t>PREPARAÇÃO PARA EMASSAMENTO OU PINTURA (LÁTEX/ACRÍLICA) EM PAREDE, INCLUSIVE UMA (1) DEMÃO DE SELADOR ACRÍLICO</t>
  </si>
  <si>
    <t xml:space="preserve">PIN-EMA-006 </t>
  </si>
  <si>
    <t>EMASSAMENTO EM PAREDE COM MASSA ACRÍLICA, DUAS(2) DEMÃOS, INCLUSIVE LIXAMENTO PARA PINTURA</t>
  </si>
  <si>
    <t>PIN-EMA-005</t>
  </si>
  <si>
    <t>EMASSAMENTO EM PAREDE COM MASSA ACRÍLICA, UMA(1) DEMÃO, INCLUSIVE LIXAMENTO PARA PINTURA</t>
  </si>
  <si>
    <t>PIN-EMA-011</t>
  </si>
  <si>
    <t>EMASSAMENTO EM PAREDE COM MASSA CORRIDA(PVA), DUAS(2) DEMÃOS, INCLUSIVE LIXAMENTO PARA PINTURA</t>
  </si>
  <si>
    <t>PIN-EMA-010</t>
  </si>
  <si>
    <t>EMASSAMENTO EM PAREDE COM MASSA CORRIDA(PVA), UMA(1) DEMÃO, INCLUSIVE LIXAMENTO PARA PINTURA</t>
  </si>
  <si>
    <t>PIN-EMA-008</t>
  </si>
  <si>
    <t>EMASSAMENTO EM TETO COM MASSA ACRÍLICA, DUAS(2) DEMÃOS, INCLUSIVE LIXAMENTO PARA PINTURA</t>
  </si>
  <si>
    <t>PIN-EMA-007</t>
  </si>
  <si>
    <t>EMASSAMENTO EM TETO COM MASSA ACRÍLICA, UMA(1) DEMÃO, INCLUSIVE LIXAMENTO PARA PINTURA</t>
  </si>
  <si>
    <t>PIN-EMA-013</t>
  </si>
  <si>
    <t>EMASSAMENTO EM TETO COM MASSA CORRIDA(PVA), DUAS(2) DEMÃOS, INCLUSIVE LIXAMENTO PARA PINTURA</t>
  </si>
  <si>
    <t>PIN-EMA-012</t>
  </si>
  <si>
    <t>EMASSAMENTO EM TETO COM MASSA CORRIDA(PVA), UMA(1) DEMÃO, INCLUSIVE LIXAMENTO PARA PINTURA</t>
  </si>
  <si>
    <t>PIN-EMA-030</t>
  </si>
  <si>
    <t>EMASSAMENTO EM FORRO DE GESSO COM MASSA ACRÍLICA, UMA(1) DEMÃO, INCLUSIVE LIXAMENTO PARA PINTURA</t>
  </si>
  <si>
    <t>PIN-EMA-031</t>
  </si>
  <si>
    <t>EMASSAMENTO EM FORRO DE GESSO COM MASSA CORRIDA(PVA), UMA (1) DEMÃO, INCLUSIVE LIXAMENTO PARA PINTURA</t>
  </si>
  <si>
    <t>PIN-EMA-020</t>
  </si>
  <si>
    <t>EMASSAMENTO EM ESQUADRIA DE MADEIRA COM MASSA A ÓLEO, DUAS(2) DEMÃOS, INCLUSIVE LIXAMENTO PARA PINTURA A ÓLEO OU ESMALTE</t>
  </si>
  <si>
    <t xml:space="preserve">PIN-ACR-005 </t>
  </si>
  <si>
    <t>PINTURA ACRÍLICA EM PAREDE, DUAS(2) DEMÃOS, EXCLUSIVE SELADOR ACRÍLICO E MASSA ACRÍLICA/CORRIDA (PVA)</t>
  </si>
  <si>
    <t>PIN-ACR-006</t>
  </si>
  <si>
    <t>PINTURA ACRÍLICA EM TETO, DUAS(2) DEMÃOS, EXCLUSIVE SELADOR ACRÍLICO E MASSA ACRÍLICA/CORRIDA (PVA)</t>
  </si>
  <si>
    <t>PIN-ACR-010</t>
  </si>
  <si>
    <t>PINTURA ACRÍLICA EM PAREDE, TRÊS(3) DEMÃOS, EXCLUSIVE SELADOR ACRÍLICO E MASSA ACRÍLICA/CORRIDA (PVA)</t>
  </si>
  <si>
    <t xml:space="preserve">PIN-ACR-015 </t>
  </si>
  <si>
    <t>PINTURA ACRÍLICA EM PAREDE, DUAS(2) DEMÃOS, INCLUSIVE UMA(1) DEMÃO DE MASSA CORRIDA (PVA), EXCLUSIVE SELADOR ACRÍLICO</t>
  </si>
  <si>
    <t>PIN-ACR-016</t>
  </si>
  <si>
    <t>PINTURA ACRÍLICA EM TETO, DUAS(2) DEMÃOS,INCLUSIVE UMA(1) DEMÃO DE MASSA CORRIDA (PVA), EXCLUSIVE SELADOR ACRÍLICO</t>
  </si>
  <si>
    <t xml:space="preserve">PIN-ACR-030 </t>
  </si>
  <si>
    <t>PINTURA ACRÍLICA PARA PISO EM FAIXA DE DEMARCAÇÃO DE QUADRA, DUAS (2) DEMÃOS, FAIXA COM LARGURA DE 5 CM</t>
  </si>
  <si>
    <t>PIN-ACR-035</t>
  </si>
  <si>
    <t>PINTURA ACRÍLICA PARA PISO EM QUADRAS ESPORTIVA, DUAS(2) DEMÃOS</t>
  </si>
  <si>
    <t>PIN-ACR-040</t>
  </si>
  <si>
    <t>PINTURA ACRÍLICA PARA PISO EM FAIXA DE DEMARCAÇÃO DE QUADRA, QUATRO (4) DEMÃOS, FAIXA COM LARGURA DE 5 CM</t>
  </si>
  <si>
    <t>PIN-LAT-005</t>
  </si>
  <si>
    <t>PINTURA LÁTEX (PVA) EM PAREDE, DUAS(2) DEMÃOS, EXCLUSIVE SELADOR ACRÍLICO E MASSA ACRÍLICA/CORRIDA (PVA)</t>
  </si>
  <si>
    <t>PIN-LAT-010</t>
  </si>
  <si>
    <t>PINTURA LÁTEX (PVA) EM PAREDE, TRÊS(3) DEMÃOS, EXCLUSIVE SELADOR ACRÍLICO E MASSA ACRÍLICA/CORRIDA (PVA)</t>
  </si>
  <si>
    <t>PIN-LAT-006</t>
  </si>
  <si>
    <t>PINTURA LÁTEX(PVA) EM TETO, DUAS(2) DEMÃOS, EXCLUSIVE SELADOR ACRÍLICO E MASSA ACRÍLICA/CORRIDA (PVA)</t>
  </si>
  <si>
    <t>PIN-LAT-011</t>
  </si>
  <si>
    <t>PINTURA LÁTEX(PVA) EM TETO, TRÊS(3) DEMÃOS, EXCLUSIVE SELADOR ACRÍLICO E MASSA ACRÍLICA/CORRIDA (PVA)</t>
  </si>
  <si>
    <t>PIN-LAT-020</t>
  </si>
  <si>
    <t>PINTURA LÁTEX(PVA) EM RODAPÉ OU MOLDURAS (ALTURA DE 5CM A 7C M), EXCLUSIVE SELADOR ACRÍLICO</t>
  </si>
  <si>
    <t>M</t>
  </si>
  <si>
    <t xml:space="preserve">PIN-ESM-005 </t>
  </si>
  <si>
    <t>PINTURA ESMALTE EM ESQUADRIAS DE FERRO, DUAS(2) DEMÃOS,INCLUSIVE UMA (1) DEMÃO DE FUNDO ANTICORROSIVO</t>
  </si>
  <si>
    <t>PIN-ESM-015</t>
  </si>
  <si>
    <t>PINTURA ESMALTE EM ESQUADRIA DE MADEIRA, DUAS(2) DEMÃOS, INCLUSIVE UMA(1) DEMÃO DE FUNDO NIVELADOR, EXCLUSIVE MASSA A ÓLEO</t>
  </si>
  <si>
    <t>PIN-ESM-030</t>
  </si>
  <si>
    <t>PINTURA ESMALTE EM TUBO GALVANIZADO, DUAS(2) DEMÃOS, INCLUSIVE UMA (1) DEMÃO DE FUNDO ANTICORROSIVO</t>
  </si>
  <si>
    <t xml:space="preserve">PIN-ESM-035 </t>
  </si>
  <si>
    <t>PINTURA ESMALTE EM ESTRUTURA METÁLICA, DUAS(2) DEMÃOS, INCLUSIVE UMA (1) DEMÃO FUNDO ANTICORROSIVO</t>
  </si>
  <si>
    <t xml:space="preserve">PIN-TEX-010 </t>
  </si>
  <si>
    <t>PINTURA COM TEXTURA ACRÍLICA COM DESEMPENADEIRA DE AÇO,INCLUSIVE UMA (1) DEMÃO DE SELADOR ACRÍLICO</t>
  </si>
  <si>
    <t>PIN-TEX-015</t>
  </si>
  <si>
    <t>PINTURA COM TEXTURA ACRÍLICA COM ROLO, EXCLUSIVE SELADOR ACRÍLICO/FUNDO PREPARADOR</t>
  </si>
  <si>
    <t>ED-9917</t>
  </si>
  <si>
    <t>PINTURA EPÓXI EM PAREDE, DUAS(2) DEMÃOS, EXCLUSIVE SELADOR ACRÍLICO E MASSA ACRÍLICA/CORRIDA (PVA)</t>
  </si>
  <si>
    <t>ED-9919</t>
  </si>
  <si>
    <t>PINTURA EPÓXI EM PAREDE, DUAS(2) DEMÃOS, INCLUSIVE UMA(1) DEMÃO DE MASSA ACRÍLICA, EXCLUSIVE SELADOR ACRÍLICO</t>
  </si>
  <si>
    <t>ED-9937</t>
  </si>
  <si>
    <t>PINTURA EPÓXI EM PISO, DUAS(2) DEMÃOS, EXCLUSIVE PRIMER EPÓXI, INCLUSIVE LIMPEZA DA SUPERFÍCIE A SER APLICADO MATERIAL</t>
  </si>
  <si>
    <t>ED-9934</t>
  </si>
  <si>
    <t>PINTURAEPÓXIEMPISO,DUAS(2)DEMÃOS,INCLUSIVEUMA(1)DEMÃO DE PRIMER EPÓXI</t>
  </si>
  <si>
    <t>ED-9933</t>
  </si>
  <si>
    <t>PINTURA EPÓXI EM PISO, DUAS(2) DEMÃOS, INCLUSIVE UMA(1) DEMÃO DE PRIMER EPÓXI E PREPARAÇÃO DA SUPERFÍCIE COM ARGAMASSA AUTONIVELANTE, ESP.4MM</t>
  </si>
  <si>
    <t>PIN-SIN-010</t>
  </si>
  <si>
    <t>PINTURA PARA SINALIZAÇÃO DE VAGA DE ESTACIONAMENTO PARA PORTADORES DE NECESSIDADES ESPECIAIS SOBRE PAVIMENTAÇÃO URBANA</t>
  </si>
  <si>
    <t>unid</t>
  </si>
  <si>
    <t>PIN-SEL-015</t>
  </si>
  <si>
    <t>PREPARAÇÃO PARA EMASSAMENTO OU PINTURA (LÁTEX/ACRÍLICA) EM PAREDE DE GESSO ACARTONADO (DRY-WALL) E FORRO DE GESSO, INCLUSIVE UMA (1) DEMÃO DE SELADOR ACRÍLICO</t>
  </si>
  <si>
    <t>PIN-TRA-006</t>
  </si>
  <si>
    <t>PIN-TRA-005</t>
  </si>
  <si>
    <t>TRATAMENTOEMSUPERFÍCIEDECONCRETOAPARENTE,INCLUSIVERASPAGEM,ESTUCAGEMEPOLIMENTOCOMDUAS(2)DEMÃOSDE RESINA ACRÍLICA</t>
  </si>
  <si>
    <t>PIN-VER-035</t>
  </si>
  <si>
    <t>PINTURA COM VERNIZ SINTÉTICO MARÍTIMO EM RÉGUAS PARA FIXAÇÃO CARTAZES E PROTEÇÃO DE CARTEIRAS, COM LARGURA DE 10CM E ESP.2CM, DUAS(2) DEMÃOS, ACABAMENTO TIPO FOSCO</t>
  </si>
  <si>
    <t>PIN-VER-020</t>
  </si>
  <si>
    <t>PINTURA COM VERNIZ SINTÉTICO MARÍTIMO EM ESQUADRIAS DE MADEIRA, DUAS (2) DEMÃOS, ACABAMENTO TIPO FOSCO</t>
  </si>
  <si>
    <t>PIN-VER-010</t>
  </si>
  <si>
    <t>PINTURA COM VERNIZ SINTÉTICO MARÍTIMO EM ESQUADRIAS DE MADEIRA, DUAS (2) DEMÃOS, ACABAMENTO TIPO BRILHANTE</t>
  </si>
  <si>
    <t>LOTE 08 - PINTOR</t>
  </si>
  <si>
    <t>TRATAMENTO EM SUPERFÍCIE DE CONCRETO APARENTE, INCLUSIVE RASPAGEM, ESTUCAGEM E POLIMENTO COM DUAS (2) DEMÃOS DE VERNIZ ACRÍLICO</t>
  </si>
  <si>
    <t>PINTURA TINTA DE ACABAMENTO (PIGMENTADA) ESMALTE SINTÉTICO ACETINADO EM MADEIRA, 2 DEMÃOS. AF_01/2021</t>
  </si>
  <si>
    <t>PINTURA TINTA DE ACABAMENTO (PIGMENTADA) ESMALTE SINTÉTICO FOSCO EM MADEIRA, 2 DEMÃOS. AF_01/2021</t>
  </si>
  <si>
    <t>CANALETA EM PVC PARA INSTALAÇÃO ELÉTRICA APARENTE, INCLUSIVE CONEXÕES, DIMENSÕES 20 X 10 MM</t>
  </si>
  <si>
    <t>ELE-CAN-005</t>
  </si>
  <si>
    <t>CANALETA EM PVC PARA INSTALAÇÃO ELÉTRICA APARENTE, INCLUSIVE CONEXÕES, DIMENSÕES 50 X 20 MM</t>
  </si>
  <si>
    <t>ELE-CAN-010</t>
  </si>
  <si>
    <t>PINTURA EM CAIAÇÃO PARA AMBIENTE EXTERNO,TRÊS (3) DEMÃOS, INCLUSIVE PIGMENTO E FIXADOR DE CAL</t>
  </si>
  <si>
    <t>PIN-CAI-010</t>
  </si>
  <si>
    <t>PINTURA EM CAIAÇÃO PARA AMBIENTE INTERNO,TRÊS (3) DEMÃOS, INCLUSIVE PIGMENTO E FIXADOR DE CAL</t>
  </si>
  <si>
    <t>PIN-CAI-005</t>
  </si>
  <si>
    <t>1.13.1</t>
  </si>
  <si>
    <t>2.1.10</t>
  </si>
  <si>
    <t>2.1.12</t>
  </si>
  <si>
    <t>2.1.13</t>
  </si>
  <si>
    <t>2.4.5</t>
  </si>
  <si>
    <t>3.1.20</t>
  </si>
  <si>
    <t>3.1.23</t>
  </si>
  <si>
    <t>3.1.31</t>
  </si>
  <si>
    <t>3.1.72</t>
  </si>
  <si>
    <t>3.1.112</t>
  </si>
  <si>
    <t>3.1.126</t>
  </si>
  <si>
    <t>3.1.127</t>
  </si>
  <si>
    <t>3.1.131</t>
  </si>
  <si>
    <t>3.1.132</t>
  </si>
  <si>
    <t>3.1.133</t>
  </si>
  <si>
    <t>5.1.6</t>
  </si>
  <si>
    <t>6.1.3</t>
  </si>
  <si>
    <t>6.2.3</t>
  </si>
  <si>
    <t>6.2.21</t>
  </si>
  <si>
    <t>7.2.25</t>
  </si>
  <si>
    <t>7.2.36</t>
  </si>
  <si>
    <t>8.1</t>
  </si>
  <si>
    <t>8.1.1</t>
  </si>
  <si>
    <t>8.1.2</t>
  </si>
  <si>
    <t>8.1.3</t>
  </si>
  <si>
    <t>8.1.4</t>
  </si>
  <si>
    <t>8.1.5</t>
  </si>
  <si>
    <t>8.1.6</t>
  </si>
  <si>
    <t>8.1.7</t>
  </si>
  <si>
    <t>8.1.8</t>
  </si>
  <si>
    <t>8.1.9</t>
  </si>
  <si>
    <t>8.1.10</t>
  </si>
  <si>
    <t>8.1.11</t>
  </si>
  <si>
    <t>8.1.12</t>
  </si>
  <si>
    <t>8.1.13</t>
  </si>
  <si>
    <t>8.1.14</t>
  </si>
  <si>
    <t>8.1.15</t>
  </si>
  <si>
    <t>8.1.16</t>
  </si>
  <si>
    <t>8.1.17</t>
  </si>
  <si>
    <t>8.1.18</t>
  </si>
  <si>
    <t>8.1.19</t>
  </si>
  <si>
    <t>8.1.20</t>
  </si>
  <si>
    <t>8.1.21</t>
  </si>
  <si>
    <t>8.1.22</t>
  </si>
  <si>
    <t>8.1.23</t>
  </si>
  <si>
    <t>8.1.24</t>
  </si>
  <si>
    <t>8.1.25</t>
  </si>
  <si>
    <t>8.1.26</t>
  </si>
  <si>
    <t>8.1.27</t>
  </si>
  <si>
    <t>8.1.28</t>
  </si>
  <si>
    <t>8.1.29</t>
  </si>
  <si>
    <t>8.1.30</t>
  </si>
  <si>
    <t>8.1.31</t>
  </si>
  <si>
    <t>8.1.32</t>
  </si>
  <si>
    <t>8.1.33</t>
  </si>
  <si>
    <t>8.1.34</t>
  </si>
  <si>
    <t>8.1.35</t>
  </si>
  <si>
    <t>8.1.36</t>
  </si>
  <si>
    <t>8.1.37</t>
  </si>
  <si>
    <t>8.1.38</t>
  </si>
  <si>
    <t>8.1.39</t>
  </si>
  <si>
    <t>8.1.40</t>
  </si>
  <si>
    <t>8.1.41</t>
  </si>
  <si>
    <t>8.1.42</t>
  </si>
  <si>
    <t>8.1.43</t>
  </si>
  <si>
    <t>8.1.44</t>
  </si>
  <si>
    <t>8.1.45</t>
  </si>
  <si>
    <t>8.1.46</t>
  </si>
  <si>
    <t>8.1.47</t>
  </si>
  <si>
    <t>8.1.48</t>
  </si>
  <si>
    <t>8.1.49</t>
  </si>
  <si>
    <t>8.1.50</t>
  </si>
  <si>
    <t>8.1.51</t>
  </si>
  <si>
    <t>8.1.52</t>
  </si>
  <si>
    <t>INSTALAÇAO DE INTERFONE - INCLUSO O FORNECIMENTO</t>
  </si>
  <si>
    <t>Estabelecimentos</t>
  </si>
  <si>
    <t>Preços</t>
  </si>
  <si>
    <t>Eurico Chaves Materiais de Construção</t>
  </si>
  <si>
    <t>UP Segurança LTDA</t>
  </si>
  <si>
    <t>Paramax Soluções em Segurança</t>
  </si>
  <si>
    <t>Média</t>
  </si>
  <si>
    <t>3.1.169</t>
  </si>
  <si>
    <t>Interfone</t>
  </si>
  <si>
    <t>Fechadura Eletrônica</t>
  </si>
  <si>
    <t>FECHADURA ELÉTRICA</t>
  </si>
  <si>
    <t>2.4.9</t>
  </si>
  <si>
    <t>Código</t>
  </si>
  <si>
    <t>Descrição</t>
  </si>
  <si>
    <t>Unidade</t>
  </si>
  <si>
    <t>Fator</t>
  </si>
  <si>
    <t>Valor Unitário</t>
  </si>
  <si>
    <t>Valor Total</t>
  </si>
  <si>
    <t>TELHA DE BARRO / CERAMICA, NAO ESMALTADA, TIPO ROMANA, AMERICANA, PORTUGUESA, FRANCESA, COMPRIMENTO DE *41* CM, RENDIMENTO DE *16* TELHAS/M2</t>
  </si>
  <si>
    <t>Unid.</t>
  </si>
  <si>
    <t>2.1.20</t>
  </si>
  <si>
    <t>AUXILIAR DE ELETRICISTA COM ENCARGOS COMPLEMENTARES</t>
  </si>
  <si>
    <t>ELETRICISTA COM ENCARGOS COMPLEMENTARES</t>
  </si>
  <si>
    <t>REFLETOR DE LED 200 W</t>
  </si>
  <si>
    <t>COTADO</t>
  </si>
  <si>
    <t>REFLETOR DE LED 200 W - FORNECIMENTO E INSTALAÇÃO</t>
  </si>
  <si>
    <t>3.1.170</t>
  </si>
  <si>
    <t>COBERTURA EM TELHA CERÂMICA AMERICANA ESMALTADA</t>
  </si>
  <si>
    <t>CONCERTINA CLIPADA MODELO ESPIRAL HELICOIDAL DUPLA D = 450 MM</t>
  </si>
  <si>
    <t>MUR-CON-005</t>
  </si>
  <si>
    <t>MUR-CON-010</t>
  </si>
  <si>
    <t>MUR-CON-015</t>
  </si>
  <si>
    <t>CONCERTINA CLIPADA MODELO ESPIRAL HELICOIDAL DUPLA D = 610 MM</t>
  </si>
  <si>
    <t>CONCERTINA CLIPADA MODELO ESPIRAL HELICOIDAL DUPLA D = 730 MM</t>
  </si>
  <si>
    <t>CABO DE COBRE FLEXÍVEL, CLASSE 5, ISOLAMENTO TIPO LSHF/ATOX, NÃO HALOGENADO, ANTICHAMA, TERMOPLÁSTICO, UNIPOLAR, SEÇÃO 10 MM2, 70°C, 450/750V</t>
  </si>
  <si>
    <t>ELE-CAB-250</t>
  </si>
  <si>
    <t>CABO DE COBRE FLEXÍVEL, CLASSE 5, ISOLAMENTO TIPO LSHF/ATOX, NÃO HALOGENADO, ANTICHAMA, TERMOPLÁSTICO, UNIPOLAR, SEÇÃO 1,5 MM2, 70°C, 450/750V</t>
  </si>
  <si>
    <t>ELE-CAB-230</t>
  </si>
  <si>
    <t>CABO DE COBRE FLEXÍVEL, CLASSE 5, ISOLAMENTO TIPO LSHF/ATOX, NÃO HALOGENADO, ANTICHAMA, TERMOPLÁSTICO, UNIPOLAR, SEÇÃO 2,5 MM2, 70°C, 450/750V</t>
  </si>
  <si>
    <t>ELE-CAB-235</t>
  </si>
  <si>
    <t>CABO DE COBRE FLEXÍVEL, CLASSE 5, ISOLAMENTO TIPO LSHF/ATOX, NÃO HALOGENADO, ANTICHAMA, TERMOPLÁSTICO, UNIPOLAR, SEÇÃO 4 MM2, 70°C, 450/750V</t>
  </si>
  <si>
    <t>ELE-CAB-240</t>
  </si>
  <si>
    <t>CABO DE COBRE FLEXÍVEL, CLASSE 5, ISOLAMENTO TIPO LSHF/ATOX, NÃO HALOGENADO, ANTICHAMA, TERMOPLÁSTICO, UNIPOLAR, SEÇÃO 6 MM2, 70°C, 450/750V</t>
  </si>
  <si>
    <t>ELE-CAB-245</t>
  </si>
  <si>
    <t>CABO DE COBRE FLEXÍVEL, CLASSE 5, ISOLAMENTO TIPO LSHF/ATOX, NÃO HALOGENADO, ANTICHAMA, TERMOPLÁSTICO, UNIPOLAR, SEÇÃO 16 MM2, 70°C, 450/750V</t>
  </si>
  <si>
    <t>ELE-CAB-255</t>
  </si>
  <si>
    <t>CABO DE COBRE FLEXÍVEL, CLASSE 5, ISOLAMENTO TIPO LSHF/ATOX, NÃO HALOGENADO, ANTICHAMA, TERMOPLÁSTICO, UNIPOLAR, SEÇÃO 25 MM2, 70°C, 450/750V</t>
  </si>
  <si>
    <t>ELE-CAB-260</t>
  </si>
  <si>
    <t>DISJUNTOR BIPOLAR TERMOMAGNÉTICO 10KA, DE 40A</t>
  </si>
  <si>
    <t>ELE-DIS-023</t>
  </si>
  <si>
    <t>DISJUNTOR BIPOLAR TERMOMAGNÉTICO 10KA, DE 50A</t>
  </si>
  <si>
    <t>ELE-DIS-024</t>
  </si>
  <si>
    <t>DISJUNTOR BIPOLAR TERMOMAGNÉTICO 10KA, DE 60A</t>
  </si>
  <si>
    <t>ELE-DIS-025</t>
  </si>
  <si>
    <t>DISJUNTOR MONOPOLAR TERMOMAGNÉTICO 5KA, DE 10A</t>
  </si>
  <si>
    <t>ELE-DIS-005</t>
  </si>
  <si>
    <t>DISJUNTOR MONOPOLAR TERMOMAGNÉTICO 5KA, DE 15A</t>
  </si>
  <si>
    <t>ELE-DIS-006</t>
  </si>
  <si>
    <t>ELE-DIS-007</t>
  </si>
  <si>
    <t>DISJUNTOR MONOPOLAR TERMOMAGNÉTICO 5KA, DE 32A</t>
  </si>
  <si>
    <t>ELE-DIS-011</t>
  </si>
  <si>
    <t>DISJUNTOR MONOPOLAR TERMOMAGNÉTICO 5KA, DE 35A</t>
  </si>
  <si>
    <t>ELE-DIS-012</t>
  </si>
  <si>
    <t>DISJUNTOR MONOPOLAR TERMOMAGNÉTICO 5KA, DE 50A</t>
  </si>
  <si>
    <t>ELE-DIS-014</t>
  </si>
  <si>
    <t>3.1.171</t>
  </si>
  <si>
    <t>3.1.172</t>
  </si>
  <si>
    <t>3.1.173</t>
  </si>
  <si>
    <t>3.1.174</t>
  </si>
  <si>
    <t>3.1.175</t>
  </si>
  <si>
    <t>3.1.176</t>
  </si>
  <si>
    <t>3.1.177</t>
  </si>
  <si>
    <t>3.1.178</t>
  </si>
  <si>
    <t>3.1.179</t>
  </si>
  <si>
    <t>3.1.180</t>
  </si>
  <si>
    <t>3.1.181</t>
  </si>
  <si>
    <t>3.1.182</t>
  </si>
  <si>
    <t>3.1.183</t>
  </si>
  <si>
    <t>DISJUNTOR TRIPOLAR TERMOMAGNÉTICO 5KA, DE 100A</t>
  </si>
  <si>
    <t>ELE-DIS-086</t>
  </si>
  <si>
    <t>3.1.184</t>
  </si>
  <si>
    <t>DISJUNTOR TRIPOLAR TERMOMAGNÉTICO 10KA, DE 60A</t>
  </si>
  <si>
    <t>ELE-DIS-043</t>
  </si>
  <si>
    <t>DISJUNTOR TRIPOLAR TERMOMAGNÉTICO 10KA, DE 70A</t>
  </si>
  <si>
    <t>ELE-DIS-044</t>
  </si>
  <si>
    <t>3.1.185</t>
  </si>
  <si>
    <t>3.1.186</t>
  </si>
  <si>
    <t>FORRO EM PLACAS DE GESSO, PARA AMBIENTES COMERCIAIS. AF_05/2017_P</t>
  </si>
  <si>
    <t>2.1.21</t>
  </si>
  <si>
    <t>2.1.22</t>
  </si>
  <si>
    <t>FORRO EM DRYWALL, PARA AMBIENTES COMERCIAIS, INCLUSIVE ESTRUTURA DE FIXAÇÃO. AF_05/2017_P</t>
  </si>
  <si>
    <t>2.1.23</t>
  </si>
  <si>
    <t>2.1.24</t>
  </si>
  <si>
    <t>ACABAMENTOS PARA FORRO (MOLDURA EM DRYWALL, COM LARGURA DE 15 CM). AF_05/2017_P</t>
  </si>
  <si>
    <t>FORNECIMENTO E ASSENTAMENTO DE TUBO PVC RÍGIDO, DRENAGEM/PLUVIAL, PBV - SÉRIE NORMAL, DN 50 MM (2"), INCLUSIVE CONEXÕES</t>
  </si>
  <si>
    <t>DRE-TUB-005</t>
  </si>
  <si>
    <t>DRE-TUB-010</t>
  </si>
  <si>
    <t>FORNECIMENTO E ASSENTAMENTO DE TUBO PVC RÍGIDO, DRENAGEM/PLUVIAL, PBV - SÉRIE NORMAL, DN 75 MM (3"), INCLUSIVE CONEXÕES</t>
  </si>
  <si>
    <t>FORNECIMENTO E ASSENTAMENTO DE TUBO PVC RÍGIDO, DRENAGEM/PLUVIAL, PBV - SÉRIE NORMAL, DN 100 MM (4"), INCLUSIVE CONEXÕES</t>
  </si>
  <si>
    <t>DRE-TUB-015</t>
  </si>
  <si>
    <t>FORNECIMENTO E ASSENTAMENTO DE TUBO PVC RÍGIDO, DRENAGEM/PLUVIAL, PBV - SÉRIE NORMAL, DN 150 MM (6"), INCLUSIVE CONEXÕES</t>
  </si>
  <si>
    <t>DRE-TUB-020</t>
  </si>
  <si>
    <t>FORNECIMENTO E ASSENTAMENTO DE TUBO PVC RÍGIDO, DRENAGEM/PLUVIAL, PBV - SÉRIE NORMAL, DN 200 MM (8"), INCLUSIVE CONEXÕES</t>
  </si>
  <si>
    <t>DRE-TUB-025</t>
  </si>
  <si>
    <t>7.1.81</t>
  </si>
  <si>
    <t>7.1.82</t>
  </si>
  <si>
    <t>7.1.83</t>
  </si>
  <si>
    <t>7.1.84</t>
  </si>
  <si>
    <t>7.1.85</t>
  </si>
  <si>
    <t>ESCAVAÇÃO MANUAL DE VALAS H &lt;= 1,50 M</t>
  </si>
  <si>
    <t>2.4.10</t>
  </si>
  <si>
    <t>2.4.11</t>
  </si>
  <si>
    <t>2.4.12</t>
  </si>
  <si>
    <t>2.4.13</t>
  </si>
  <si>
    <t>2.5.5</t>
  </si>
  <si>
    <t>2.5.6</t>
  </si>
  <si>
    <t>2.5.7</t>
  </si>
  <si>
    <t>2.5.8</t>
  </si>
  <si>
    <t>2.5.9</t>
  </si>
  <si>
    <t>2.6</t>
  </si>
  <si>
    <t>2.6.1</t>
  </si>
  <si>
    <t>2.6.2</t>
  </si>
  <si>
    <t>2.6.3</t>
  </si>
  <si>
    <t>2.6.4</t>
  </si>
  <si>
    <t>1.10.9</t>
  </si>
  <si>
    <t>1.10.10</t>
  </si>
  <si>
    <t>1.10.11</t>
  </si>
  <si>
    <t>1.10.12</t>
  </si>
  <si>
    <t>1.10.13</t>
  </si>
  <si>
    <t>1.12.8</t>
  </si>
  <si>
    <t>1.12.9</t>
  </si>
  <si>
    <t>1.12.10</t>
  </si>
  <si>
    <t>1.14.2</t>
  </si>
  <si>
    <t>1.14.3</t>
  </si>
  <si>
    <t>1.14.4</t>
  </si>
  <si>
    <t>1.14.5</t>
  </si>
  <si>
    <t>1.14.6</t>
  </si>
  <si>
    <t>1.14.7</t>
  </si>
  <si>
    <t>1.14.8</t>
  </si>
  <si>
    <t>1.14.9</t>
  </si>
  <si>
    <t>1.14.10</t>
  </si>
  <si>
    <t>1.14.11</t>
  </si>
  <si>
    <t>1.14.12</t>
  </si>
  <si>
    <t>1.14.13</t>
  </si>
  <si>
    <t>1.14.14</t>
  </si>
  <si>
    <t>1.14.15</t>
  </si>
  <si>
    <t>1.14.16</t>
  </si>
  <si>
    <t>1.14.17</t>
  </si>
  <si>
    <t>1.14.18</t>
  </si>
  <si>
    <t>1.16.7</t>
  </si>
  <si>
    <t>1.16.8</t>
  </si>
  <si>
    <t>1.16.9</t>
  </si>
  <si>
    <t>1.16.10</t>
  </si>
  <si>
    <t>1.16.11</t>
  </si>
  <si>
    <t>1.16.12</t>
  </si>
  <si>
    <t>1.16.13</t>
  </si>
  <si>
    <t>1.16.14</t>
  </si>
  <si>
    <t>1.16.15</t>
  </si>
  <si>
    <t>1.16.16</t>
  </si>
  <si>
    <t>1.16.17</t>
  </si>
  <si>
    <t>1.16.18</t>
  </si>
  <si>
    <t>1.16.19</t>
  </si>
  <si>
    <t>1.16.20</t>
  </si>
  <si>
    <t>1.18.3</t>
  </si>
  <si>
    <t>1.19.4</t>
  </si>
  <si>
    <t>ANEXO VII - PLANILHA ORÇAMENTARIA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</si>
</sst>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R$ &quot;#,##0.00_);\(&quot;R$ &quot;#,##0.00\)"/>
    <numFmt numFmtId="165" formatCode="_(&quot;R$ &quot;* #,##0.00_);_(&quot;R$ &quot;* \(#,##0.00\);_(&quot;R$ &quot;* &quot;-&quot;??_);_(@_)"/>
    <numFmt numFmtId="166" formatCode="_(* #,##0.00_);_(* \(#,##0.00\);_(* &quot;-&quot;??_);_(@_)"/>
    <numFmt numFmtId="167" formatCode="&quot;R$ &quot;#,##0.00"/>
    <numFmt numFmtId="168" formatCode="_(* #,##0.00_);_(* \(#,##0.00\);_(* \-??_);_(@_)"/>
    <numFmt numFmtId="169" formatCode="&quot;R$&quot;\ #,##0.00"/>
  </numFmts>
  <fonts count="33" x14ac:knownFonts="1">
    <font>
      <sz val="10"/>
      <name val="Arial"/>
    </font>
    <font>
      <sz val="10"/>
      <name val="Arial"/>
      <family val="2"/>
    </font>
    <font>
      <sz val="9"/>
      <name val="Arial"/>
      <family val="2"/>
    </font>
    <font>
      <sz val="10"/>
      <name val="Arial"/>
      <family val="2"/>
    </font>
    <font>
      <b/>
      <sz val="12"/>
      <name val="Arial"/>
      <family val="2"/>
    </font>
    <font>
      <b/>
      <sz val="14"/>
      <name val="Arial"/>
      <family val="2"/>
    </font>
    <font>
      <sz val="10"/>
      <color indexed="8"/>
      <name val="Arial"/>
      <family val="2"/>
    </font>
    <font>
      <sz val="10"/>
      <name val="Arial"/>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8"/>
      <name val="Arial"/>
      <family val="2"/>
    </font>
    <font>
      <sz val="12"/>
      <name val="Arial"/>
      <family val="2"/>
    </font>
    <font>
      <sz val="12"/>
      <name val="Verdana"/>
      <family val="2"/>
    </font>
    <font>
      <sz val="11"/>
      <name val="Arial"/>
      <family val="2"/>
    </font>
    <font>
      <sz val="10"/>
      <name val="Arial"/>
      <family val="2"/>
    </font>
    <font>
      <b/>
      <sz val="24"/>
      <name val="Arial"/>
      <family val="2"/>
    </font>
    <font>
      <b/>
      <sz val="18"/>
      <name val="Arial"/>
      <family val="2"/>
    </font>
    <font>
      <sz val="10"/>
      <name val="Courier New"/>
      <family val="3"/>
    </font>
    <font>
      <b/>
      <sz val="10"/>
      <name val="Arial"/>
      <family val="2"/>
    </font>
  </fonts>
  <fills count="42">
    <fill>
      <patternFill patternType="none"/>
    </fill>
    <fill>
      <patternFill patternType="gray125"/>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9"/>
        <bgColor indexed="64"/>
      </patternFill>
    </fill>
    <fill>
      <patternFill patternType="solid">
        <fgColor indexed="13"/>
        <bgColor indexed="64"/>
      </patternFill>
    </fill>
    <fill>
      <patternFill patternType="solid">
        <fgColor indexed="26"/>
        <bgColor indexed="64"/>
      </patternFill>
    </fill>
    <fill>
      <patternFill patternType="solid">
        <fgColor indexed="31"/>
        <bgColor indexed="64"/>
      </patternFill>
    </fill>
    <fill>
      <patternFill patternType="solid">
        <fgColor indexed="9"/>
        <bgColor indexed="31"/>
      </patternFill>
    </fill>
    <fill>
      <patternFill patternType="solid">
        <fgColor indexed="55"/>
        <bgColor indexed="31"/>
      </patternFill>
    </fill>
    <fill>
      <patternFill patternType="solid">
        <fgColor indexed="55"/>
        <bgColor indexed="64"/>
      </patternFill>
    </fill>
    <fill>
      <patternFill patternType="solid">
        <fgColor indexed="9"/>
        <bgColor indexed="26"/>
      </patternFill>
    </fill>
    <fill>
      <patternFill patternType="solid">
        <fgColor rgb="FFFFFF00"/>
        <bgColor indexed="26"/>
      </patternFill>
    </fill>
    <fill>
      <patternFill patternType="solid">
        <fgColor theme="0" tint="-0.14999847407452621"/>
        <bgColor indexed="31"/>
      </patternFill>
    </fill>
    <fill>
      <patternFill patternType="solid">
        <fgColor theme="0"/>
        <bgColor indexed="64"/>
      </patternFill>
    </fill>
    <fill>
      <patternFill patternType="solid">
        <fgColor rgb="FF92D050"/>
        <bgColor indexed="64"/>
      </patternFill>
    </fill>
    <fill>
      <patternFill patternType="solid">
        <fgColor theme="0" tint="-0.14999847407452621"/>
        <bgColor indexed="26"/>
      </patternFill>
    </fill>
    <fill>
      <patternFill patternType="solid">
        <fgColor rgb="FFFFFF00"/>
        <bgColor indexed="64"/>
      </patternFill>
    </fill>
    <fill>
      <patternFill patternType="solid">
        <fgColor theme="9"/>
        <bgColor indexed="64"/>
      </patternFill>
    </fill>
    <fill>
      <patternFill patternType="solid">
        <fgColor theme="3" tint="0.59999389629810485"/>
        <bgColor indexed="64"/>
      </patternFill>
    </fill>
    <fill>
      <patternFill patternType="solid">
        <fgColor theme="0" tint="-0.249977111117893"/>
        <bgColor indexed="64"/>
      </patternFill>
    </fill>
    <fill>
      <patternFill patternType="solid">
        <fgColor theme="2" tint="-0.249977111117893"/>
        <bgColor indexed="64"/>
      </patternFill>
    </fill>
  </fills>
  <borders count="4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style="medium">
        <color indexed="64"/>
      </right>
      <top/>
      <bottom/>
      <diagonal/>
    </border>
    <border>
      <left/>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
      <left style="thin">
        <color indexed="64"/>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s>
  <cellStyleXfs count="62">
    <xf numFmtId="0" fontId="0" fillId="0" borderId="0"/>
    <xf numFmtId="0" fontId="8" fillId="2" borderId="0" applyNumberFormat="0" applyBorder="0" applyAlignment="0" applyProtection="0"/>
    <xf numFmtId="0" fontId="8" fillId="3" borderId="0" applyNumberFormat="0" applyBorder="0" applyAlignment="0" applyProtection="0"/>
    <xf numFmtId="0" fontId="8" fillId="4" borderId="0" applyNumberFormat="0" applyBorder="0" applyAlignment="0" applyProtection="0"/>
    <xf numFmtId="0" fontId="8" fillId="5" borderId="0" applyNumberFormat="0" applyBorder="0" applyAlignment="0" applyProtection="0"/>
    <xf numFmtId="0" fontId="8" fillId="6" borderId="0" applyNumberFormat="0" applyBorder="0" applyAlignment="0" applyProtection="0"/>
    <xf numFmtId="0" fontId="8" fillId="7" borderId="0" applyNumberFormat="0" applyBorder="0" applyAlignment="0" applyProtection="0"/>
    <xf numFmtId="0" fontId="8" fillId="8" borderId="0" applyNumberFormat="0" applyBorder="0" applyAlignment="0" applyProtection="0"/>
    <xf numFmtId="0" fontId="8" fillId="9" borderId="0" applyNumberFormat="0" applyBorder="0" applyAlignment="0" applyProtection="0"/>
    <xf numFmtId="0" fontId="8" fillId="10" borderId="0" applyNumberFormat="0" applyBorder="0" applyAlignment="0" applyProtection="0"/>
    <xf numFmtId="0" fontId="8" fillId="5" borderId="0" applyNumberFormat="0" applyBorder="0" applyAlignment="0" applyProtection="0"/>
    <xf numFmtId="0" fontId="8" fillId="8" borderId="0" applyNumberFormat="0" applyBorder="0" applyAlignment="0" applyProtection="0"/>
    <xf numFmtId="0" fontId="8" fillId="11" borderId="0" applyNumberFormat="0" applyBorder="0" applyAlignment="0" applyProtection="0"/>
    <xf numFmtId="0" fontId="9" fillId="12" borderId="0" applyNumberFormat="0" applyBorder="0" applyAlignment="0" applyProtection="0"/>
    <xf numFmtId="0" fontId="9" fillId="9" borderId="0" applyNumberFormat="0" applyBorder="0" applyAlignment="0" applyProtection="0"/>
    <xf numFmtId="0" fontId="9" fillId="10" borderId="0" applyNumberFormat="0" applyBorder="0" applyAlignment="0" applyProtection="0"/>
    <xf numFmtId="0" fontId="9" fillId="13" borderId="0" applyNumberFormat="0" applyBorder="0" applyAlignment="0" applyProtection="0"/>
    <xf numFmtId="0" fontId="9"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3" borderId="0" applyNumberFormat="0" applyBorder="0" applyAlignment="0" applyProtection="0"/>
    <xf numFmtId="0" fontId="9" fillId="14" borderId="0" applyNumberFormat="0" applyBorder="0" applyAlignment="0" applyProtection="0"/>
    <xf numFmtId="0" fontId="9" fillId="19" borderId="0" applyNumberFormat="0" applyBorder="0" applyAlignment="0" applyProtection="0"/>
    <xf numFmtId="0" fontId="15" fillId="3" borderId="0" applyNumberFormat="0" applyBorder="0" applyAlignment="0" applyProtection="0"/>
    <xf numFmtId="0" fontId="11" fillId="20" borderId="1" applyNumberFormat="0" applyAlignment="0" applyProtection="0"/>
    <xf numFmtId="0" fontId="12" fillId="21" borderId="2" applyNumberFormat="0" applyAlignment="0" applyProtection="0"/>
    <xf numFmtId="0" fontId="19" fillId="0" borderId="0" applyNumberFormat="0" applyFill="0" applyBorder="0" applyAlignment="0" applyProtection="0"/>
    <xf numFmtId="0" fontId="10" fillId="4" borderId="0" applyNumberFormat="0" applyBorder="0" applyAlignment="0" applyProtection="0"/>
    <xf numFmtId="0" fontId="20" fillId="0" borderId="0" applyNumberFormat="0" applyFill="0" applyBorder="0" applyAlignment="0" applyProtection="0"/>
    <xf numFmtId="0" fontId="22" fillId="0" borderId="4" applyNumberFormat="0" applyFill="0" applyAlignment="0" applyProtection="0"/>
    <xf numFmtId="0" fontId="23" fillId="0" borderId="5" applyNumberFormat="0" applyFill="0" applyAlignment="0" applyProtection="0"/>
    <xf numFmtId="0" fontId="23" fillId="0" borderId="0" applyNumberFormat="0" applyFill="0" applyBorder="0" applyAlignment="0" applyProtection="0"/>
    <xf numFmtId="0" fontId="14" fillId="7" borderId="1" applyNumberFormat="0" applyAlignment="0" applyProtection="0"/>
    <xf numFmtId="0" fontId="13" fillId="0" borderId="3" applyNumberFormat="0" applyFill="0" applyAlignment="0" applyProtection="0"/>
    <xf numFmtId="165" fontId="7" fillId="0" borderId="0" applyFont="0" applyFill="0" applyBorder="0" applyAlignment="0" applyProtection="0"/>
    <xf numFmtId="0" fontId="16" fillId="22" borderId="0" applyNumberFormat="0" applyBorder="0" applyAlignment="0" applyProtection="0"/>
    <xf numFmtId="0" fontId="1" fillId="0" borderId="0"/>
    <xf numFmtId="0" fontId="3" fillId="0" borderId="0"/>
    <xf numFmtId="0" fontId="3" fillId="0" borderId="0"/>
    <xf numFmtId="0" fontId="6" fillId="0" borderId="0"/>
    <xf numFmtId="0" fontId="3" fillId="23" borderId="6" applyNumberFormat="0" applyAlignment="0" applyProtection="0"/>
    <xf numFmtId="0" fontId="17" fillId="20" borderId="7" applyNumberFormat="0" applyAlignment="0" applyProtection="0"/>
    <xf numFmtId="9" fontId="28" fillId="0" borderId="0" applyFont="0" applyFill="0" applyBorder="0" applyAlignment="0" applyProtection="0"/>
    <xf numFmtId="166" fontId="7" fillId="0" borderId="0" applyFont="0" applyFill="0" applyBorder="0" applyAlignment="0" applyProtection="0"/>
    <xf numFmtId="166" fontId="3" fillId="0" borderId="0" applyFont="0" applyFill="0" applyBorder="0" applyAlignment="0" applyProtection="0"/>
    <xf numFmtId="166" fontId="3" fillId="0" borderId="0" applyFont="0" applyFill="0" applyBorder="0" applyAlignment="0" applyProtection="0"/>
    <xf numFmtId="168" fontId="3" fillId="0" borderId="0" applyFill="0" applyBorder="0" applyAlignment="0" applyProtection="0"/>
    <xf numFmtId="0" fontId="20" fillId="0" borderId="0" applyNumberFormat="0" applyFill="0" applyBorder="0" applyAlignment="0" applyProtection="0"/>
    <xf numFmtId="0" fontId="21" fillId="0" borderId="8" applyNumberFormat="0" applyFill="0" applyAlignment="0" applyProtection="0"/>
    <xf numFmtId="166" fontId="1" fillId="0" borderId="0" applyFont="0" applyFill="0" applyBorder="0" applyAlignment="0" applyProtection="0"/>
    <xf numFmtId="0" fontId="18" fillId="0" borderId="0" applyNumberFormat="0" applyFill="0" applyBorder="0" applyAlignment="0" applyProtection="0"/>
    <xf numFmtId="165" fontId="1" fillId="0" borderId="0" applyFont="0" applyFill="0" applyBorder="0" applyAlignment="0" applyProtection="0"/>
    <xf numFmtId="0" fontId="1" fillId="0" borderId="0"/>
    <xf numFmtId="0" fontId="1" fillId="0" borderId="0"/>
    <xf numFmtId="0" fontId="1" fillId="23" borderId="6" applyNumberFormat="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ill="0" applyBorder="0" applyAlignment="0" applyProtection="0"/>
  </cellStyleXfs>
  <cellXfs count="229">
    <xf numFmtId="0" fontId="0" fillId="0" borderId="0" xfId="0"/>
    <xf numFmtId="0" fontId="3" fillId="0" borderId="0" xfId="39" applyFont="1" applyBorder="1" applyAlignment="1">
      <alignment vertical="center" wrapText="1"/>
    </xf>
    <xf numFmtId="4" fontId="3" fillId="0" borderId="0" xfId="39" applyNumberFormat="1" applyFont="1" applyBorder="1" applyAlignment="1">
      <alignment vertical="center" wrapText="1"/>
    </xf>
    <xf numFmtId="0" fontId="3" fillId="0" borderId="0" xfId="39" applyFont="1" applyFill="1" applyBorder="1" applyAlignment="1">
      <alignment vertical="center" wrapText="1"/>
    </xf>
    <xf numFmtId="4" fontId="2" fillId="0" borderId="0" xfId="39" applyNumberFormat="1" applyFont="1" applyBorder="1" applyAlignment="1" applyProtection="1">
      <alignment vertical="center" wrapText="1"/>
      <protection locked="0"/>
    </xf>
    <xf numFmtId="4" fontId="3" fillId="24" borderId="0" xfId="39" applyNumberFormat="1" applyFont="1" applyFill="1" applyBorder="1" applyAlignment="1">
      <alignment vertical="center" wrapText="1"/>
    </xf>
    <xf numFmtId="4" fontId="3" fillId="0" borderId="0" xfId="39" applyNumberFormat="1" applyFont="1" applyFill="1" applyBorder="1" applyAlignment="1">
      <alignment vertical="center" wrapText="1"/>
    </xf>
    <xf numFmtId="4" fontId="2" fillId="0" borderId="0" xfId="39" applyNumberFormat="1" applyFont="1" applyFill="1" applyBorder="1" applyAlignment="1" applyProtection="1">
      <alignment vertical="center" wrapText="1"/>
      <protection locked="0"/>
    </xf>
    <xf numFmtId="0" fontId="3" fillId="25" borderId="0" xfId="39" applyFont="1" applyFill="1" applyBorder="1" applyAlignment="1">
      <alignment vertical="center" wrapText="1"/>
    </xf>
    <xf numFmtId="0" fontId="25" fillId="0" borderId="11" xfId="39" applyNumberFormat="1" applyFont="1" applyBorder="1" applyAlignment="1" applyProtection="1">
      <alignment horizontal="center" vertical="center" wrapText="1"/>
    </xf>
    <xf numFmtId="0" fontId="25" fillId="24" borderId="11" xfId="39" applyFont="1" applyFill="1" applyBorder="1" applyAlignment="1" applyProtection="1">
      <alignment horizontal="left" vertical="center" wrapText="1"/>
    </xf>
    <xf numFmtId="0" fontId="25" fillId="0" borderId="11" xfId="39" applyFont="1" applyFill="1" applyBorder="1" applyAlignment="1" applyProtection="1">
      <alignment horizontal="center" vertical="center" wrapText="1"/>
    </xf>
    <xf numFmtId="4" fontId="4" fillId="29" borderId="11" xfId="39" applyNumberFormat="1" applyFont="1" applyFill="1" applyBorder="1" applyAlignment="1" applyProtection="1">
      <alignment horizontal="left" vertical="center" wrapText="1"/>
    </xf>
    <xf numFmtId="4" fontId="4" fillId="29" borderId="11" xfId="39" applyNumberFormat="1" applyFont="1" applyFill="1" applyBorder="1" applyAlignment="1" applyProtection="1">
      <alignment horizontal="center" vertical="center" wrapText="1"/>
    </xf>
    <xf numFmtId="0" fontId="4" fillId="30" borderId="11" xfId="39" applyFont="1" applyFill="1" applyBorder="1" applyAlignment="1">
      <alignment horizontal="center" vertical="center" wrapText="1"/>
    </xf>
    <xf numFmtId="0" fontId="4" fillId="30" borderId="11" xfId="39" applyFont="1" applyFill="1" applyBorder="1" applyAlignment="1" applyProtection="1">
      <alignment horizontal="center" vertical="center" wrapText="1"/>
    </xf>
    <xf numFmtId="0" fontId="4" fillId="29" borderId="11" xfId="39" quotePrefix="1" applyFont="1" applyFill="1" applyBorder="1" applyAlignment="1" applyProtection="1">
      <alignment horizontal="center" vertical="center" wrapText="1"/>
    </xf>
    <xf numFmtId="0" fontId="25" fillId="30" borderId="11" xfId="39" applyNumberFormat="1" applyFont="1" applyFill="1" applyBorder="1" applyAlignment="1" applyProtection="1">
      <alignment horizontal="center" vertical="center" wrapText="1"/>
    </xf>
    <xf numFmtId="0" fontId="4" fillId="30" borderId="11" xfId="39" applyFont="1" applyFill="1" applyBorder="1" applyAlignment="1">
      <alignment horizontal="left" vertical="center" wrapText="1"/>
    </xf>
    <xf numFmtId="0" fontId="4" fillId="30" borderId="11" xfId="39" applyNumberFormat="1" applyFont="1" applyFill="1" applyBorder="1" applyAlignment="1" applyProtection="1">
      <alignment horizontal="center" vertical="center" wrapText="1"/>
    </xf>
    <xf numFmtId="0" fontId="24" fillId="24" borderId="12" xfId="39" applyFont="1" applyFill="1" applyBorder="1" applyAlignment="1">
      <alignment vertical="center" wrapText="1"/>
    </xf>
    <xf numFmtId="0" fontId="24" fillId="0" borderId="0" xfId="39" applyFont="1" applyBorder="1" applyAlignment="1">
      <alignment vertical="center" wrapText="1"/>
    </xf>
    <xf numFmtId="167" fontId="3" fillId="0" borderId="0" xfId="39" applyNumberFormat="1" applyFont="1" applyBorder="1" applyAlignment="1">
      <alignment horizontal="center" vertical="center" wrapText="1"/>
    </xf>
    <xf numFmtId="167" fontId="3" fillId="0" borderId="13" xfId="39" applyNumberFormat="1" applyFont="1" applyBorder="1" applyAlignment="1">
      <alignment horizontal="right" vertical="center" wrapText="1"/>
    </xf>
    <xf numFmtId="4" fontId="3" fillId="24" borderId="0" xfId="39" applyNumberFormat="1" applyFont="1" applyFill="1" applyBorder="1" applyAlignment="1">
      <alignment horizontal="right" vertical="center" wrapText="1"/>
    </xf>
    <xf numFmtId="4" fontId="1" fillId="24" borderId="0" xfId="39" applyNumberFormat="1" applyFont="1" applyFill="1" applyBorder="1" applyAlignment="1">
      <alignment vertical="center" wrapText="1"/>
    </xf>
    <xf numFmtId="4" fontId="2" fillId="0" borderId="14" xfId="39" applyNumberFormat="1" applyFont="1" applyBorder="1" applyAlignment="1" applyProtection="1">
      <alignment vertical="center" wrapText="1"/>
      <protection locked="0"/>
    </xf>
    <xf numFmtId="0" fontId="4" fillId="30" borderId="15" xfId="39" applyFont="1" applyFill="1" applyBorder="1" applyAlignment="1">
      <alignment horizontal="center" vertical="center" wrapText="1"/>
    </xf>
    <xf numFmtId="0" fontId="4" fillId="29" borderId="15" xfId="39" applyFont="1" applyFill="1" applyBorder="1" applyAlignment="1" applyProtection="1">
      <alignment horizontal="center" vertical="center" wrapText="1"/>
    </xf>
    <xf numFmtId="0" fontId="25" fillId="28" borderId="15" xfId="39" applyFont="1" applyFill="1" applyBorder="1" applyAlignment="1" applyProtection="1">
      <alignment horizontal="center" vertical="center" wrapText="1"/>
    </xf>
    <xf numFmtId="0" fontId="4" fillId="30" borderId="11" xfId="39" applyFont="1" applyFill="1" applyBorder="1" applyAlignment="1">
      <alignment horizontal="center" vertical="center"/>
    </xf>
    <xf numFmtId="4" fontId="4" fillId="29" borderId="11" xfId="39" applyNumberFormat="1" applyFont="1" applyFill="1" applyBorder="1" applyAlignment="1" applyProtection="1">
      <alignment horizontal="left" vertical="center"/>
    </xf>
    <xf numFmtId="4" fontId="5" fillId="31" borderId="16" xfId="39" quotePrefix="1" applyNumberFormat="1" applyFont="1" applyFill="1" applyBorder="1" applyAlignment="1" applyProtection="1">
      <alignment horizontal="center" vertical="center" wrapText="1"/>
    </xf>
    <xf numFmtId="4" fontId="5" fillId="31" borderId="17" xfId="39" applyNumberFormat="1" applyFont="1" applyFill="1" applyBorder="1" applyAlignment="1" applyProtection="1">
      <alignment horizontal="center" vertical="center" wrapText="1"/>
    </xf>
    <xf numFmtId="0" fontId="25" fillId="0" borderId="11" xfId="0" applyFont="1" applyFill="1" applyBorder="1" applyAlignment="1">
      <alignment vertical="center"/>
    </xf>
    <xf numFmtId="0" fontId="25" fillId="30" borderId="11" xfId="0" applyFont="1" applyFill="1" applyBorder="1" applyAlignment="1">
      <alignment vertical="center"/>
    </xf>
    <xf numFmtId="4" fontId="4" fillId="30" borderId="20" xfId="39" applyNumberFormat="1" applyFont="1" applyFill="1" applyBorder="1" applyAlignment="1">
      <alignment horizontal="right" vertical="center" wrapText="1"/>
    </xf>
    <xf numFmtId="4" fontId="25" fillId="24" borderId="20" xfId="39" applyNumberFormat="1" applyFont="1" applyFill="1" applyBorder="1" applyAlignment="1">
      <alignment horizontal="right" vertical="center" wrapText="1"/>
    </xf>
    <xf numFmtId="4" fontId="25" fillId="30" borderId="11" xfId="0" applyNumberFormat="1" applyFont="1" applyFill="1" applyBorder="1" applyAlignment="1">
      <alignment horizontal="center" vertical="center"/>
    </xf>
    <xf numFmtId="10" fontId="5" fillId="32" borderId="21" xfId="39" applyNumberFormat="1" applyFont="1" applyFill="1" applyBorder="1" applyAlignment="1" applyProtection="1">
      <alignment horizontal="left" vertical="center" wrapText="1"/>
    </xf>
    <xf numFmtId="0" fontId="25" fillId="0" borderId="11" xfId="39" applyFont="1" applyFill="1" applyBorder="1" applyAlignment="1" applyProtection="1">
      <alignment horizontal="left" vertical="center" wrapText="1"/>
    </xf>
    <xf numFmtId="4" fontId="25" fillId="0" borderId="11" xfId="0" applyNumberFormat="1" applyFont="1" applyFill="1" applyBorder="1" applyAlignment="1">
      <alignment horizontal="center" vertical="center"/>
    </xf>
    <xf numFmtId="4" fontId="25" fillId="0" borderId="20" xfId="39" applyNumberFormat="1" applyFont="1" applyFill="1" applyBorder="1" applyAlignment="1">
      <alignment horizontal="right" vertical="center" wrapText="1"/>
    </xf>
    <xf numFmtId="4" fontId="4" fillId="29" borderId="19" xfId="39" applyNumberFormat="1" applyFont="1" applyFill="1" applyBorder="1" applyAlignment="1" applyProtection="1">
      <alignment horizontal="left" vertical="center" wrapText="1"/>
    </xf>
    <xf numFmtId="0" fontId="4" fillId="30" borderId="19" xfId="39" applyFont="1" applyFill="1" applyBorder="1" applyAlignment="1" applyProtection="1">
      <alignment horizontal="center" vertical="center" wrapText="1"/>
    </xf>
    <xf numFmtId="4" fontId="4" fillId="30" borderId="22" xfId="39" applyNumberFormat="1" applyFont="1" applyFill="1" applyBorder="1" applyAlignment="1">
      <alignment horizontal="right" vertical="center" wrapText="1"/>
    </xf>
    <xf numFmtId="0" fontId="4" fillId="30" borderId="19" xfId="39" applyNumberFormat="1" applyFont="1" applyFill="1" applyBorder="1" applyAlignment="1" applyProtection="1">
      <alignment horizontal="center" vertical="center" wrapText="1"/>
    </xf>
    <xf numFmtId="4" fontId="4" fillId="30" borderId="19" xfId="0" applyNumberFormat="1" applyFont="1" applyFill="1" applyBorder="1" applyAlignment="1" applyProtection="1">
      <alignment horizontal="center" vertical="center" wrapText="1"/>
    </xf>
    <xf numFmtId="0" fontId="25" fillId="30" borderId="19" xfId="0" applyFont="1" applyFill="1" applyBorder="1" applyAlignment="1">
      <alignment vertical="center"/>
    </xf>
    <xf numFmtId="0" fontId="25" fillId="30" borderId="19" xfId="39" applyNumberFormat="1" applyFont="1" applyFill="1" applyBorder="1" applyAlignment="1" applyProtection="1">
      <alignment horizontal="center" vertical="center" wrapText="1"/>
    </xf>
    <xf numFmtId="4" fontId="25" fillId="30" borderId="19" xfId="0" applyNumberFormat="1" applyFont="1" applyFill="1" applyBorder="1" applyAlignment="1">
      <alignment horizontal="center" vertical="center"/>
    </xf>
    <xf numFmtId="0" fontId="5" fillId="33" borderId="23" xfId="39" applyFont="1" applyFill="1" applyBorder="1" applyAlignment="1" applyProtection="1">
      <alignment horizontal="center" vertical="center" wrapText="1"/>
    </xf>
    <xf numFmtId="0" fontId="5" fillId="33" borderId="24" xfId="39" applyFont="1" applyFill="1" applyBorder="1" applyAlignment="1" applyProtection="1">
      <alignment horizontal="center" vertical="center" wrapText="1"/>
    </xf>
    <xf numFmtId="4" fontId="25" fillId="30" borderId="20" xfId="39" applyNumberFormat="1" applyFont="1" applyFill="1" applyBorder="1" applyAlignment="1">
      <alignment horizontal="right" vertical="center" wrapText="1"/>
    </xf>
    <xf numFmtId="4" fontId="25" fillId="34" borderId="26" xfId="39" applyNumberFormat="1" applyFont="1" applyFill="1" applyBorder="1" applyAlignment="1">
      <alignment horizontal="right" vertical="center" wrapText="1"/>
    </xf>
    <xf numFmtId="4" fontId="25" fillId="35" borderId="20" xfId="39" applyNumberFormat="1" applyFont="1" applyFill="1" applyBorder="1" applyAlignment="1">
      <alignment horizontal="right" vertical="center" wrapText="1"/>
    </xf>
    <xf numFmtId="4" fontId="25" fillId="35" borderId="26" xfId="39" applyNumberFormat="1" applyFont="1" applyFill="1" applyBorder="1" applyAlignment="1">
      <alignment horizontal="right" vertical="center" wrapText="1"/>
    </xf>
    <xf numFmtId="0" fontId="0" fillId="0" borderId="11" xfId="0" applyBorder="1" applyAlignment="1">
      <alignment horizontal="center" vertical="center" wrapText="1"/>
    </xf>
    <xf numFmtId="0" fontId="31" fillId="0" borderId="11" xfId="0" applyFont="1" applyBorder="1" applyAlignment="1">
      <alignment horizontal="left"/>
    </xf>
    <xf numFmtId="0" fontId="31" fillId="0" borderId="11" xfId="0" applyFont="1" applyBorder="1" applyAlignment="1">
      <alignment horizontal="right"/>
    </xf>
    <xf numFmtId="0" fontId="31" fillId="0" borderId="11" xfId="0" applyFont="1" applyBorder="1" applyAlignment="1">
      <alignment horizontal="left" wrapText="1"/>
    </xf>
    <xf numFmtId="2" fontId="31" fillId="0" borderId="11" xfId="0" applyNumberFormat="1" applyFont="1" applyFill="1" applyBorder="1" applyAlignment="1">
      <alignment horizontal="right"/>
    </xf>
    <xf numFmtId="2" fontId="31" fillId="0" borderId="11" xfId="0" applyNumberFormat="1" applyFont="1" applyBorder="1" applyAlignment="1">
      <alignment horizontal="right"/>
    </xf>
    <xf numFmtId="2" fontId="32" fillId="0" borderId="11" xfId="0" applyNumberFormat="1" applyFont="1" applyBorder="1"/>
    <xf numFmtId="0" fontId="31" fillId="0" borderId="0" xfId="0" applyFont="1" applyBorder="1" applyAlignment="1">
      <alignment horizontal="right"/>
    </xf>
    <xf numFmtId="2" fontId="32" fillId="0" borderId="0" xfId="0" applyNumberFormat="1" applyFont="1" applyBorder="1"/>
    <xf numFmtId="0" fontId="2" fillId="0" borderId="0" xfId="39" applyFont="1" applyBorder="1" applyAlignment="1" applyProtection="1">
      <alignment vertical="center" wrapText="1"/>
      <protection locked="0"/>
    </xf>
    <xf numFmtId="0" fontId="3" fillId="27" borderId="0" xfId="39" applyFont="1" applyFill="1" applyBorder="1" applyAlignment="1">
      <alignment vertical="center" wrapText="1"/>
    </xf>
    <xf numFmtId="0" fontId="3" fillId="24" borderId="0" xfId="39" applyFont="1" applyFill="1" applyBorder="1" applyAlignment="1">
      <alignment vertical="center" wrapText="1"/>
    </xf>
    <xf numFmtId="0" fontId="1" fillId="25" borderId="0" xfId="39" applyFont="1" applyFill="1" applyBorder="1" applyAlignment="1">
      <alignment vertical="center" wrapText="1"/>
    </xf>
    <xf numFmtId="0" fontId="1" fillId="26" borderId="0" xfId="39" applyFont="1" applyFill="1" applyBorder="1" applyAlignment="1">
      <alignment vertical="center" wrapText="1"/>
    </xf>
    <xf numFmtId="0" fontId="1" fillId="0" borderId="0" xfId="39" applyFont="1" applyBorder="1" applyAlignment="1">
      <alignment vertical="center" wrapText="1"/>
    </xf>
    <xf numFmtId="0" fontId="3" fillId="26" borderId="0" xfId="39" applyFont="1" applyFill="1" applyBorder="1" applyAlignment="1">
      <alignment vertical="center" wrapText="1"/>
    </xf>
    <xf numFmtId="4" fontId="4" fillId="29" borderId="11" xfId="54" applyNumberFormat="1" applyFont="1" applyFill="1" applyBorder="1" applyAlignment="1" applyProtection="1">
      <alignment horizontal="center" vertical="center" wrapText="1"/>
    </xf>
    <xf numFmtId="4" fontId="4" fillId="29" borderId="15" xfId="54" applyNumberFormat="1" applyFont="1" applyFill="1" applyBorder="1" applyAlignment="1" applyProtection="1">
      <alignment horizontal="center" vertical="center" wrapText="1"/>
    </xf>
    <xf numFmtId="4" fontId="25" fillId="24" borderId="26" xfId="54" applyNumberFormat="1" applyFont="1" applyFill="1" applyBorder="1" applyAlignment="1">
      <alignment horizontal="right" vertical="center" wrapText="1"/>
    </xf>
    <xf numFmtId="4" fontId="25" fillId="38" borderId="20" xfId="54" applyNumberFormat="1" applyFont="1" applyFill="1" applyBorder="1" applyAlignment="1">
      <alignment horizontal="right" vertical="center" wrapText="1"/>
    </xf>
    <xf numFmtId="4" fontId="4" fillId="29" borderId="19" xfId="54" applyNumberFormat="1" applyFont="1" applyFill="1" applyBorder="1" applyAlignment="1" applyProtection="1">
      <alignment horizontal="center" vertical="center" wrapText="1"/>
    </xf>
    <xf numFmtId="164" fontId="25" fillId="0" borderId="11" xfId="54" applyNumberFormat="1" applyFont="1" applyFill="1" applyBorder="1" applyAlignment="1" applyProtection="1">
      <alignment horizontal="center" vertical="center" wrapText="1"/>
    </xf>
    <xf numFmtId="0" fontId="25" fillId="0" borderId="11" xfId="0" applyFont="1" applyBorder="1" applyAlignment="1">
      <alignment vertical="center"/>
    </xf>
    <xf numFmtId="4" fontId="4" fillId="29" borderId="11" xfId="54" applyNumberFormat="1" applyFont="1" applyFill="1" applyBorder="1" applyAlignment="1" applyProtection="1">
      <alignment horizontal="left" vertical="center" wrapText="1"/>
    </xf>
    <xf numFmtId="0" fontId="4" fillId="30" borderId="11" xfId="54" applyFont="1" applyFill="1" applyBorder="1" applyAlignment="1" applyProtection="1">
      <alignment horizontal="center" vertical="center" wrapText="1"/>
    </xf>
    <xf numFmtId="0" fontId="4" fillId="30" borderId="11" xfId="54" applyNumberFormat="1" applyFont="1" applyFill="1" applyBorder="1" applyAlignment="1" applyProtection="1">
      <alignment horizontal="center" vertical="center" wrapText="1"/>
    </xf>
    <xf numFmtId="0" fontId="4" fillId="29" borderId="15" xfId="54" applyFont="1" applyFill="1" applyBorder="1" applyAlignment="1" applyProtection="1">
      <alignment horizontal="center" vertical="center" wrapText="1"/>
    </xf>
    <xf numFmtId="0" fontId="4" fillId="30" borderId="15" xfId="54" applyNumberFormat="1" applyFont="1" applyFill="1" applyBorder="1" applyAlignment="1" applyProtection="1">
      <alignment horizontal="center" vertical="center" wrapText="1"/>
    </xf>
    <xf numFmtId="0" fontId="4" fillId="30" borderId="11" xfId="0" applyFont="1" applyFill="1" applyBorder="1" applyAlignment="1">
      <alignment vertical="center"/>
    </xf>
    <xf numFmtId="4" fontId="4" fillId="30" borderId="20" xfId="54" applyNumberFormat="1" applyFont="1" applyFill="1" applyBorder="1" applyAlignment="1">
      <alignment horizontal="right" vertical="center" wrapText="1"/>
    </xf>
    <xf numFmtId="4" fontId="25" fillId="24" borderId="11" xfId="0" applyNumberFormat="1" applyFont="1" applyFill="1" applyBorder="1" applyAlignment="1">
      <alignment horizontal="center" vertical="center"/>
    </xf>
    <xf numFmtId="4" fontId="25" fillId="0" borderId="11" xfId="0" applyNumberFormat="1" applyFont="1" applyBorder="1" applyAlignment="1">
      <alignment horizontal="center" vertical="center"/>
    </xf>
    <xf numFmtId="4" fontId="4" fillId="30" borderId="11" xfId="0" applyNumberFormat="1" applyFont="1" applyFill="1" applyBorder="1" applyAlignment="1" applyProtection="1">
      <alignment horizontal="center" vertical="center" wrapText="1"/>
    </xf>
    <xf numFmtId="4" fontId="4" fillId="30" borderId="11" xfId="0" applyNumberFormat="1" applyFont="1" applyFill="1" applyBorder="1" applyAlignment="1">
      <alignment horizontal="center" vertical="center"/>
    </xf>
    <xf numFmtId="0" fontId="4" fillId="30" borderId="19" xfId="0" applyFont="1" applyFill="1" applyBorder="1" applyAlignment="1">
      <alignment vertical="center"/>
    </xf>
    <xf numFmtId="0" fontId="4" fillId="30" borderId="19" xfId="54" applyFont="1" applyFill="1" applyBorder="1" applyAlignment="1" applyProtection="1">
      <alignment horizontal="center" vertical="center" wrapText="1"/>
    </xf>
    <xf numFmtId="4" fontId="4" fillId="30" borderId="19" xfId="0" applyNumberFormat="1" applyFont="1" applyFill="1" applyBorder="1" applyAlignment="1">
      <alignment horizontal="center" vertical="center"/>
    </xf>
    <xf numFmtId="4" fontId="25" fillId="39" borderId="20" xfId="54" applyNumberFormat="1" applyFont="1" applyFill="1" applyBorder="1" applyAlignment="1">
      <alignment horizontal="right" vertical="center" wrapText="1"/>
    </xf>
    <xf numFmtId="0" fontId="0" fillId="0" borderId="0" xfId="0"/>
    <xf numFmtId="0" fontId="31" fillId="0" borderId="0" xfId="0" applyFont="1" applyAlignment="1">
      <alignment horizontal="left"/>
    </xf>
    <xf numFmtId="0" fontId="31" fillId="0" borderId="0" xfId="0" applyFont="1" applyAlignment="1">
      <alignment horizontal="right"/>
    </xf>
    <xf numFmtId="0" fontId="31" fillId="0" borderId="0" xfId="0" applyFont="1" applyAlignment="1">
      <alignment horizontal="left" wrapText="1"/>
    </xf>
    <xf numFmtId="0" fontId="31" fillId="40" borderId="0" xfId="0" applyFont="1" applyFill="1" applyAlignment="1">
      <alignment horizontal="left"/>
    </xf>
    <xf numFmtId="0" fontId="31" fillId="0" borderId="0" xfId="0" applyFont="1"/>
    <xf numFmtId="4" fontId="25" fillId="24" borderId="20" xfId="54" applyNumberFormat="1" applyFont="1" applyFill="1" applyBorder="1" applyAlignment="1">
      <alignment horizontal="right" vertical="center" wrapText="1"/>
    </xf>
    <xf numFmtId="0" fontId="4" fillId="29" borderId="35" xfId="54" applyFont="1" applyFill="1" applyBorder="1" applyAlignment="1" applyProtection="1">
      <alignment horizontal="center" vertical="center" wrapText="1"/>
    </xf>
    <xf numFmtId="4" fontId="4" fillId="29" borderId="19" xfId="54" applyNumberFormat="1" applyFont="1" applyFill="1" applyBorder="1" applyAlignment="1" applyProtection="1">
      <alignment horizontal="left" vertical="center" wrapText="1"/>
    </xf>
    <xf numFmtId="4" fontId="4" fillId="30" borderId="22" xfId="54" applyNumberFormat="1" applyFont="1" applyFill="1" applyBorder="1" applyAlignment="1">
      <alignment horizontal="right" vertical="center" wrapText="1"/>
    </xf>
    <xf numFmtId="0" fontId="25" fillId="30" borderId="19" xfId="38" applyFont="1" applyFill="1" applyBorder="1" applyAlignment="1">
      <alignment vertical="center"/>
    </xf>
    <xf numFmtId="0" fontId="25" fillId="30" borderId="19" xfId="54" applyNumberFormat="1" applyFont="1" applyFill="1" applyBorder="1" applyAlignment="1" applyProtection="1">
      <alignment horizontal="center" vertical="center" wrapText="1"/>
    </xf>
    <xf numFmtId="4" fontId="25" fillId="30" borderId="19" xfId="38" applyNumberFormat="1" applyFont="1" applyFill="1" applyBorder="1" applyAlignment="1">
      <alignment horizontal="center" vertical="center"/>
    </xf>
    <xf numFmtId="4" fontId="25" fillId="24" borderId="13" xfId="54" applyNumberFormat="1" applyFont="1" applyFill="1" applyBorder="1" applyAlignment="1">
      <alignment horizontal="right" vertical="center" wrapText="1"/>
    </xf>
    <xf numFmtId="4" fontId="25" fillId="37" borderId="20" xfId="54" applyNumberFormat="1" applyFont="1" applyFill="1" applyBorder="1" applyAlignment="1">
      <alignment horizontal="right" vertical="center" wrapText="1"/>
    </xf>
    <xf numFmtId="0" fontId="0" fillId="0" borderId="11" xfId="0" applyBorder="1" applyAlignment="1">
      <alignment horizontal="center" vertical="center"/>
    </xf>
    <xf numFmtId="169" fontId="0" fillId="0" borderId="11" xfId="0" applyNumberFormat="1" applyBorder="1" applyAlignment="1">
      <alignment horizontal="center" vertical="center"/>
    </xf>
    <xf numFmtId="0" fontId="32" fillId="0" borderId="11" xfId="0" applyFont="1" applyFill="1" applyBorder="1" applyAlignment="1">
      <alignment horizontal="center" vertical="center"/>
    </xf>
    <xf numFmtId="169" fontId="32" fillId="0" borderId="11" xfId="0" applyNumberFormat="1" applyFont="1" applyBorder="1" applyAlignment="1">
      <alignment horizontal="center"/>
    </xf>
    <xf numFmtId="0" fontId="1" fillId="0" borderId="0" xfId="0" applyFont="1"/>
    <xf numFmtId="0" fontId="1" fillId="0" borderId="0" xfId="0" applyFont="1" applyAlignment="1">
      <alignment wrapText="1"/>
    </xf>
    <xf numFmtId="4" fontId="25" fillId="24" borderId="26" xfId="39" applyNumberFormat="1" applyFont="1" applyFill="1" applyBorder="1" applyAlignment="1">
      <alignment horizontal="right" vertical="center" wrapText="1"/>
    </xf>
    <xf numFmtId="0" fontId="25" fillId="0" borderId="15" xfId="39" applyFont="1" applyFill="1" applyBorder="1" applyAlignment="1">
      <alignment horizontal="center" vertical="center" wrapText="1"/>
    </xf>
    <xf numFmtId="0" fontId="25" fillId="0" borderId="11" xfId="0" applyFont="1" applyFill="1" applyBorder="1" applyAlignment="1" applyProtection="1">
      <alignment horizontal="center" vertical="center" wrapText="1"/>
    </xf>
    <xf numFmtId="2" fontId="25" fillId="0" borderId="11" xfId="0" applyNumberFormat="1" applyFont="1" applyFill="1" applyBorder="1" applyAlignment="1" applyProtection="1">
      <alignment horizontal="center" vertical="center" wrapText="1"/>
    </xf>
    <xf numFmtId="0" fontId="25" fillId="0" borderId="11" xfId="0" applyFont="1" applyFill="1" applyBorder="1" applyAlignment="1">
      <alignment vertical="center" wrapText="1"/>
    </xf>
    <xf numFmtId="4" fontId="25" fillId="0" borderId="11" xfId="0" applyNumberFormat="1" applyFont="1" applyFill="1" applyBorder="1" applyAlignment="1" applyProtection="1">
      <alignment horizontal="center" vertical="center" wrapText="1"/>
    </xf>
    <xf numFmtId="0" fontId="25" fillId="0" borderId="11" xfId="39" applyNumberFormat="1" applyFont="1" applyFill="1" applyBorder="1" applyAlignment="1" applyProtection="1">
      <alignment horizontal="center" vertical="center" wrapText="1"/>
    </xf>
    <xf numFmtId="2" fontId="25" fillId="0" borderId="11" xfId="39" applyNumberFormat="1" applyFont="1" applyFill="1" applyBorder="1" applyAlignment="1" applyProtection="1">
      <alignment horizontal="center" vertical="center" wrapText="1"/>
    </xf>
    <xf numFmtId="0" fontId="25" fillId="0" borderId="11" xfId="39" applyFont="1" applyFill="1" applyBorder="1" applyAlignment="1">
      <alignment horizontal="left" vertical="center" wrapText="1"/>
    </xf>
    <xf numFmtId="0" fontId="27" fillId="0" borderId="11" xfId="39" applyFont="1" applyFill="1" applyBorder="1" applyAlignment="1" applyProtection="1">
      <alignment horizontal="left" vertical="center" wrapText="1"/>
    </xf>
    <xf numFmtId="4" fontId="25" fillId="0" borderId="11" xfId="39" applyNumberFormat="1" applyFont="1" applyFill="1" applyBorder="1" applyAlignment="1" applyProtection="1">
      <alignment horizontal="left" vertical="center" wrapText="1"/>
    </xf>
    <xf numFmtId="0" fontId="25" fillId="0" borderId="11" xfId="39" quotePrefix="1" applyFont="1" applyFill="1" applyBorder="1" applyAlignment="1" applyProtection="1">
      <alignment horizontal="center" vertical="center" wrapText="1"/>
    </xf>
    <xf numFmtId="4" fontId="26" fillId="0" borderId="11" xfId="0" applyNumberFormat="1" applyFont="1" applyFill="1" applyBorder="1" applyAlignment="1" applyProtection="1">
      <alignment horizontal="center" vertical="center" wrapText="1"/>
    </xf>
    <xf numFmtId="0" fontId="25" fillId="0" borderId="11" xfId="39" applyFont="1" applyFill="1" applyBorder="1" applyAlignment="1">
      <alignment horizontal="center" vertical="center" wrapText="1"/>
    </xf>
    <xf numFmtId="3" fontId="25" fillId="0" borderId="15" xfId="39" applyNumberFormat="1" applyFont="1" applyFill="1" applyBorder="1" applyAlignment="1">
      <alignment horizontal="center" vertical="center" wrapText="1"/>
    </xf>
    <xf numFmtId="0" fontId="25" fillId="0" borderId="11" xfId="0" applyFont="1" applyFill="1" applyBorder="1" applyAlignment="1">
      <alignment wrapText="1"/>
    </xf>
    <xf numFmtId="164" fontId="25" fillId="0" borderId="11" xfId="39" applyNumberFormat="1" applyFont="1" applyFill="1" applyBorder="1" applyAlignment="1" applyProtection="1">
      <alignment horizontal="center" vertical="center" wrapText="1"/>
    </xf>
    <xf numFmtId="4" fontId="25" fillId="0" borderId="19" xfId="0" applyNumberFormat="1" applyFont="1" applyFill="1" applyBorder="1" applyAlignment="1">
      <alignment horizontal="center" vertical="center"/>
    </xf>
    <xf numFmtId="0" fontId="25" fillId="0" borderId="11" xfId="39" applyFont="1" applyFill="1" applyBorder="1" applyAlignment="1" applyProtection="1">
      <alignment horizontal="left" wrapText="1"/>
    </xf>
    <xf numFmtId="0" fontId="25" fillId="0" borderId="11" xfId="41" applyFont="1" applyFill="1" applyBorder="1" applyAlignment="1" applyProtection="1">
      <alignment horizontal="left" vertical="center" wrapText="1"/>
    </xf>
    <xf numFmtId="0" fontId="25" fillId="0" borderId="11" xfId="0" applyFont="1" applyFill="1" applyBorder="1" applyAlignment="1">
      <alignment horizontal="center" vertical="center"/>
    </xf>
    <xf numFmtId="4" fontId="25" fillId="0" borderId="11" xfId="51" applyNumberFormat="1" applyFont="1" applyFill="1" applyBorder="1" applyAlignment="1" applyProtection="1">
      <alignment horizontal="center" vertical="center"/>
    </xf>
    <xf numFmtId="0" fontId="25" fillId="0" borderId="15" xfId="39" applyFont="1" applyFill="1" applyBorder="1" applyAlignment="1" applyProtection="1">
      <alignment horizontal="center" vertical="center" wrapText="1"/>
    </xf>
    <xf numFmtId="0" fontId="25" fillId="0" borderId="11" xfId="39" applyFont="1" applyFill="1" applyBorder="1" applyAlignment="1" applyProtection="1">
      <alignment vertical="center" wrapText="1"/>
    </xf>
    <xf numFmtId="0" fontId="25" fillId="0" borderId="15" xfId="39" applyNumberFormat="1" applyFont="1" applyFill="1" applyBorder="1" applyAlignment="1" applyProtection="1">
      <alignment horizontal="center" vertical="center" wrapText="1"/>
    </xf>
    <xf numFmtId="0" fontId="25" fillId="0" borderId="11" xfId="0" applyFont="1" applyFill="1" applyBorder="1" applyAlignment="1">
      <alignment horizontal="left" vertical="center" wrapText="1"/>
    </xf>
    <xf numFmtId="0" fontId="25" fillId="0" borderId="10" xfId="0" applyFont="1" applyFill="1" applyBorder="1" applyAlignment="1">
      <alignment horizontal="center" vertical="center"/>
    </xf>
    <xf numFmtId="0" fontId="25" fillId="0" borderId="18" xfId="0" applyFont="1" applyFill="1" applyBorder="1" applyAlignment="1">
      <alignment vertical="center"/>
    </xf>
    <xf numFmtId="0" fontId="25" fillId="0" borderId="11" xfId="39" applyNumberFormat="1" applyFont="1" applyFill="1" applyBorder="1" applyAlignment="1" applyProtection="1">
      <alignment horizontal="left" vertical="center" wrapText="1"/>
    </xf>
    <xf numFmtId="0" fontId="25" fillId="0" borderId="11" xfId="0" applyFont="1" applyFill="1" applyBorder="1" applyAlignment="1">
      <alignment horizontal="left" vertical="center"/>
    </xf>
    <xf numFmtId="0" fontId="25" fillId="0" borderId="18" xfId="39" applyFont="1" applyFill="1" applyBorder="1" applyAlignment="1" applyProtection="1">
      <alignment horizontal="left" vertical="center" wrapText="1"/>
    </xf>
    <xf numFmtId="0" fontId="25" fillId="0" borderId="18" xfId="39" applyNumberFormat="1" applyFont="1" applyFill="1" applyBorder="1" applyAlignment="1" applyProtection="1">
      <alignment horizontal="center" vertical="center" wrapText="1"/>
    </xf>
    <xf numFmtId="4" fontId="25" fillId="0" borderId="18" xfId="0" applyNumberFormat="1" applyFont="1" applyFill="1" applyBorder="1" applyAlignment="1">
      <alignment horizontal="center" vertical="center"/>
    </xf>
    <xf numFmtId="0" fontId="25" fillId="0" borderId="11" xfId="54" applyFont="1" applyFill="1" applyBorder="1" applyAlignment="1" applyProtection="1">
      <alignment horizontal="left" vertical="center" wrapText="1"/>
    </xf>
    <xf numFmtId="0" fontId="25" fillId="0" borderId="11" xfId="54" applyFont="1" applyFill="1" applyBorder="1" applyAlignment="1" applyProtection="1">
      <alignment horizontal="center" vertical="center" wrapText="1"/>
    </xf>
    <xf numFmtId="0" fontId="25" fillId="0" borderId="15" xfId="54" applyFont="1" applyFill="1" applyBorder="1" applyAlignment="1" applyProtection="1">
      <alignment horizontal="center" vertical="center" wrapText="1"/>
    </xf>
    <xf numFmtId="0" fontId="25" fillId="0" borderId="11" xfId="54" quotePrefix="1" applyFont="1" applyFill="1" applyBorder="1" applyAlignment="1" applyProtection="1">
      <alignment horizontal="center" vertical="center" wrapText="1"/>
    </xf>
    <xf numFmtId="0" fontId="25" fillId="0" borderId="11" xfId="54" applyNumberFormat="1" applyFont="1" applyFill="1" applyBorder="1" applyAlignment="1" applyProtection="1">
      <alignment horizontal="center" vertical="center" wrapText="1"/>
    </xf>
    <xf numFmtId="0" fontId="25" fillId="0" borderId="11" xfId="54" applyNumberFormat="1" applyFont="1" applyFill="1" applyBorder="1" applyAlignment="1" applyProtection="1">
      <alignment horizontal="left" vertical="center" wrapText="1"/>
    </xf>
    <xf numFmtId="0" fontId="25" fillId="0" borderId="15" xfId="54" applyNumberFormat="1" applyFont="1" applyFill="1" applyBorder="1" applyAlignment="1" applyProtection="1">
      <alignment horizontal="center" vertical="center" wrapText="1"/>
    </xf>
    <xf numFmtId="4" fontId="25" fillId="0" borderId="11" xfId="54" applyNumberFormat="1" applyFont="1" applyFill="1" applyBorder="1" applyAlignment="1" applyProtection="1">
      <alignment horizontal="left" vertical="center" wrapText="1"/>
    </xf>
    <xf numFmtId="49" fontId="25" fillId="0" borderId="11" xfId="54" applyNumberFormat="1" applyFont="1" applyFill="1" applyBorder="1" applyAlignment="1" applyProtection="1">
      <alignment vertical="center" wrapText="1"/>
    </xf>
    <xf numFmtId="0" fontId="25" fillId="0" borderId="11" xfId="38" applyFont="1" applyFill="1" applyBorder="1" applyAlignment="1">
      <alignment vertical="center"/>
    </xf>
    <xf numFmtId="4" fontId="25" fillId="0" borderId="11" xfId="38" applyNumberFormat="1" applyFont="1" applyFill="1" applyBorder="1" applyAlignment="1">
      <alignment horizontal="center" vertical="center"/>
    </xf>
    <xf numFmtId="0" fontId="25" fillId="0" borderId="11" xfId="54" applyFont="1" applyFill="1" applyBorder="1" applyAlignment="1">
      <alignment horizontal="left" vertical="center" wrapText="1"/>
    </xf>
    <xf numFmtId="0" fontId="25" fillId="0" borderId="11" xfId="38" applyFont="1" applyFill="1" applyBorder="1" applyAlignment="1">
      <alignment horizontal="left" vertical="center"/>
    </xf>
    <xf numFmtId="0" fontId="4" fillId="30" borderId="15" xfId="0" applyFont="1" applyFill="1" applyBorder="1" applyAlignment="1">
      <alignment horizontal="center" vertical="center"/>
    </xf>
    <xf numFmtId="4" fontId="25" fillId="35" borderId="13" xfId="39" applyNumberFormat="1" applyFont="1" applyFill="1" applyBorder="1" applyAlignment="1">
      <alignment horizontal="right" vertical="center" wrapText="1"/>
    </xf>
    <xf numFmtId="4" fontId="25" fillId="0" borderId="15" xfId="54" applyNumberFormat="1" applyFont="1" applyFill="1" applyBorder="1" applyAlignment="1" applyProtection="1">
      <alignment horizontal="center" vertical="center" wrapText="1"/>
    </xf>
    <xf numFmtId="0" fontId="25" fillId="0" borderId="38" xfId="54" applyFont="1" applyFill="1" applyBorder="1" applyAlignment="1" applyProtection="1">
      <alignment horizontal="center" vertical="center" wrapText="1"/>
    </xf>
    <xf numFmtId="0" fontId="25" fillId="0" borderId="39" xfId="38" applyFont="1" applyFill="1" applyBorder="1" applyAlignment="1">
      <alignment horizontal="left" vertical="center"/>
    </xf>
    <xf numFmtId="0" fontId="25" fillId="0" borderId="39" xfId="54" applyFont="1" applyFill="1" applyBorder="1" applyAlignment="1">
      <alignment horizontal="left" vertical="center" wrapText="1"/>
    </xf>
    <xf numFmtId="0" fontId="25" fillId="0" borderId="39" xfId="54" applyNumberFormat="1" applyFont="1" applyFill="1" applyBorder="1" applyAlignment="1" applyProtection="1">
      <alignment horizontal="center" vertical="center" wrapText="1"/>
    </xf>
    <xf numFmtId="4" fontId="25" fillId="0" borderId="39" xfId="38" applyNumberFormat="1" applyFont="1" applyFill="1" applyBorder="1" applyAlignment="1">
      <alignment horizontal="center" vertical="center"/>
    </xf>
    <xf numFmtId="4" fontId="25" fillId="0" borderId="39" xfId="0" applyNumberFormat="1" applyFont="1" applyFill="1" applyBorder="1" applyAlignment="1">
      <alignment horizontal="center" vertical="center"/>
    </xf>
    <xf numFmtId="4" fontId="25" fillId="24" borderId="21" xfId="54" applyNumberFormat="1" applyFont="1" applyFill="1" applyBorder="1" applyAlignment="1">
      <alignment horizontal="right" vertical="center" wrapText="1"/>
    </xf>
    <xf numFmtId="0" fontId="29" fillId="37" borderId="42" xfId="39" applyFont="1" applyFill="1" applyBorder="1" applyAlignment="1" applyProtection="1">
      <alignment vertical="center" wrapText="1"/>
    </xf>
    <xf numFmtId="4" fontId="30" fillId="36" borderId="33" xfId="39" applyNumberFormat="1" applyFont="1" applyFill="1" applyBorder="1" applyAlignment="1" applyProtection="1">
      <alignment vertical="center" wrapText="1"/>
    </xf>
    <xf numFmtId="4" fontId="5" fillId="31" borderId="13" xfId="39" applyNumberFormat="1" applyFont="1" applyFill="1" applyBorder="1" applyAlignment="1" applyProtection="1">
      <alignment vertical="center" wrapText="1"/>
    </xf>
    <xf numFmtId="4" fontId="5" fillId="31" borderId="21" xfId="39" applyNumberFormat="1" applyFont="1" applyFill="1" applyBorder="1" applyAlignment="1" applyProtection="1">
      <alignment vertical="center" wrapText="1"/>
    </xf>
    <xf numFmtId="4" fontId="5" fillId="31" borderId="30" xfId="39" applyNumberFormat="1" applyFont="1" applyFill="1" applyBorder="1" applyAlignment="1" applyProtection="1">
      <alignment vertical="center" wrapText="1"/>
    </xf>
    <xf numFmtId="167" fontId="5" fillId="33" borderId="33" xfId="39" applyNumberFormat="1" applyFont="1" applyFill="1" applyBorder="1" applyAlignment="1" applyProtection="1">
      <alignment horizontal="center" vertical="center" wrapText="1"/>
    </xf>
    <xf numFmtId="4" fontId="4" fillId="30" borderId="37" xfId="39" applyNumberFormat="1" applyFont="1" applyFill="1" applyBorder="1" applyAlignment="1">
      <alignment horizontal="right" vertical="center" wrapText="1"/>
    </xf>
    <xf numFmtId="4" fontId="25" fillId="24" borderId="37" xfId="39" applyNumberFormat="1" applyFont="1" applyFill="1" applyBorder="1" applyAlignment="1">
      <alignment horizontal="right" vertical="center" wrapText="1"/>
    </xf>
    <xf numFmtId="4" fontId="25" fillId="35" borderId="37" xfId="39" applyNumberFormat="1" applyFont="1" applyFill="1" applyBorder="1" applyAlignment="1">
      <alignment horizontal="right" vertical="center" wrapText="1"/>
    </xf>
    <xf numFmtId="4" fontId="25" fillId="24" borderId="37" xfId="39" applyNumberFormat="1" applyFont="1" applyFill="1" applyBorder="1" applyAlignment="1">
      <alignment horizontal="center" vertical="center" wrapText="1"/>
    </xf>
    <xf numFmtId="4" fontId="25" fillId="0" borderId="37" xfId="39" applyNumberFormat="1" applyFont="1" applyFill="1" applyBorder="1" applyAlignment="1">
      <alignment horizontal="right" vertical="center" wrapText="1"/>
    </xf>
    <xf numFmtId="0" fontId="25" fillId="0" borderId="35" xfId="39" applyFont="1" applyFill="1" applyBorder="1" applyAlignment="1" applyProtection="1">
      <alignment horizontal="center" vertical="center" wrapText="1"/>
    </xf>
    <xf numFmtId="0" fontId="25" fillId="0" borderId="19" xfId="0" applyFont="1" applyFill="1" applyBorder="1" applyAlignment="1">
      <alignment vertical="center"/>
    </xf>
    <xf numFmtId="0" fontId="25" fillId="0" borderId="19" xfId="39" applyFont="1" applyFill="1" applyBorder="1" applyAlignment="1" applyProtection="1">
      <alignment horizontal="left" vertical="center" wrapText="1"/>
    </xf>
    <xf numFmtId="0" fontId="25" fillId="0" borderId="19" xfId="39" applyFont="1" applyFill="1" applyBorder="1" applyAlignment="1" applyProtection="1">
      <alignment horizontal="center" vertical="center" wrapText="1"/>
    </xf>
    <xf numFmtId="4" fontId="5" fillId="32" borderId="25" xfId="39" applyNumberFormat="1" applyFont="1" applyFill="1" applyBorder="1" applyAlignment="1" applyProtection="1">
      <alignment horizontal="center" vertical="center" wrapText="1"/>
    </xf>
    <xf numFmtId="0" fontId="5" fillId="33" borderId="25" xfId="39" applyFont="1" applyFill="1" applyBorder="1" applyAlignment="1" applyProtection="1">
      <alignment horizontal="center" vertical="center" wrapText="1"/>
    </xf>
    <xf numFmtId="4" fontId="4" fillId="30" borderId="20" xfId="39" applyNumberFormat="1" applyFont="1" applyFill="1" applyBorder="1" applyAlignment="1">
      <alignment horizontal="center" vertical="center" wrapText="1"/>
    </xf>
    <xf numFmtId="4" fontId="25" fillId="0" borderId="20" xfId="0" applyNumberFormat="1" applyFont="1" applyFill="1" applyBorder="1" applyAlignment="1">
      <alignment horizontal="center" vertical="center"/>
    </xf>
    <xf numFmtId="4" fontId="4" fillId="30" borderId="20" xfId="0" applyNumberFormat="1" applyFont="1" applyFill="1" applyBorder="1" applyAlignment="1">
      <alignment horizontal="center" vertical="center"/>
    </xf>
    <xf numFmtId="4" fontId="25" fillId="30" borderId="20" xfId="0" applyNumberFormat="1" applyFont="1" applyFill="1" applyBorder="1" applyAlignment="1">
      <alignment horizontal="center" vertical="center"/>
    </xf>
    <xf numFmtId="3" fontId="25" fillId="0" borderId="38" xfId="39" applyNumberFormat="1" applyFont="1" applyFill="1" applyBorder="1" applyAlignment="1">
      <alignment horizontal="center" vertical="center" wrapText="1"/>
    </xf>
    <xf numFmtId="0" fontId="25" fillId="0" borderId="39" xfId="0" applyFont="1" applyFill="1" applyBorder="1" applyAlignment="1">
      <alignment horizontal="center" vertical="center"/>
    </xf>
    <xf numFmtId="0" fontId="25" fillId="0" borderId="39" xfId="39" applyFont="1" applyFill="1" applyBorder="1" applyAlignment="1" applyProtection="1">
      <alignment horizontal="left" vertical="center" wrapText="1"/>
    </xf>
    <xf numFmtId="0" fontId="25" fillId="0" borderId="39" xfId="39" applyNumberFormat="1" applyFont="1" applyFill="1" applyBorder="1" applyAlignment="1" applyProtection="1">
      <alignment horizontal="center" vertical="center" wrapText="1"/>
    </xf>
    <xf numFmtId="4" fontId="25" fillId="0" borderId="43" xfId="0" applyNumberFormat="1" applyFont="1" applyFill="1" applyBorder="1" applyAlignment="1">
      <alignment horizontal="center" vertical="center"/>
    </xf>
    <xf numFmtId="4" fontId="5" fillId="31" borderId="16" xfId="39" applyNumberFormat="1" applyFont="1" applyFill="1" applyBorder="1" applyAlignment="1" applyProtection="1">
      <alignment horizontal="center" vertical="center" wrapText="1"/>
    </xf>
    <xf numFmtId="4" fontId="5" fillId="31" borderId="17" xfId="39" applyNumberFormat="1" applyFont="1" applyFill="1" applyBorder="1" applyAlignment="1" applyProtection="1">
      <alignment horizontal="center" vertical="center" wrapText="1"/>
    </xf>
    <xf numFmtId="4" fontId="5" fillId="31" borderId="21" xfId="39" applyNumberFormat="1" applyFont="1" applyFill="1" applyBorder="1" applyAlignment="1" applyProtection="1">
      <alignment horizontal="center" vertical="center" wrapText="1"/>
    </xf>
    <xf numFmtId="4" fontId="5" fillId="31" borderId="28" xfId="39" applyNumberFormat="1" applyFont="1" applyFill="1" applyBorder="1" applyAlignment="1" applyProtection="1">
      <alignment horizontal="center" vertical="center" wrapText="1"/>
    </xf>
    <xf numFmtId="4" fontId="5" fillId="31" borderId="29" xfId="39" applyNumberFormat="1" applyFont="1" applyFill="1" applyBorder="1" applyAlignment="1" applyProtection="1">
      <alignment horizontal="center" vertical="center" wrapText="1"/>
    </xf>
    <xf numFmtId="4" fontId="5" fillId="31" borderId="30" xfId="39" applyNumberFormat="1" applyFont="1" applyFill="1" applyBorder="1" applyAlignment="1" applyProtection="1">
      <alignment horizontal="center" vertical="center" wrapText="1"/>
    </xf>
    <xf numFmtId="0" fontId="29" fillId="37" borderId="31" xfId="54" applyFont="1" applyFill="1" applyBorder="1" applyAlignment="1" applyProtection="1">
      <alignment horizontal="center" vertical="center" wrapText="1"/>
    </xf>
    <xf numFmtId="0" fontId="29" fillId="37" borderId="32" xfId="54" applyFont="1" applyFill="1" applyBorder="1" applyAlignment="1" applyProtection="1">
      <alignment horizontal="center" vertical="center" wrapText="1"/>
    </xf>
    <xf numFmtId="0" fontId="29" fillId="37" borderId="33" xfId="54" applyFont="1" applyFill="1" applyBorder="1" applyAlignment="1" applyProtection="1">
      <alignment horizontal="center" vertical="center" wrapText="1"/>
    </xf>
    <xf numFmtId="4" fontId="5" fillId="32" borderId="27" xfId="39" applyNumberFormat="1" applyFont="1" applyFill="1" applyBorder="1" applyAlignment="1" applyProtection="1">
      <alignment horizontal="center" vertical="center" wrapText="1"/>
    </xf>
    <xf numFmtId="4" fontId="5" fillId="32" borderId="34" xfId="39" applyNumberFormat="1" applyFont="1" applyFill="1" applyBorder="1" applyAlignment="1" applyProtection="1">
      <alignment horizontal="center" vertical="center" wrapText="1"/>
    </xf>
    <xf numFmtId="0" fontId="29" fillId="37" borderId="16" xfId="39" applyFont="1" applyFill="1" applyBorder="1" applyAlignment="1" applyProtection="1">
      <alignment horizontal="center" vertical="center" wrapText="1"/>
    </xf>
    <xf numFmtId="0" fontId="29" fillId="37" borderId="17" xfId="39" applyFont="1" applyFill="1" applyBorder="1" applyAlignment="1" applyProtection="1">
      <alignment horizontal="center" vertical="center" wrapText="1"/>
    </xf>
    <xf numFmtId="0" fontId="29" fillId="37" borderId="21" xfId="39" applyFont="1" applyFill="1" applyBorder="1" applyAlignment="1" applyProtection="1">
      <alignment horizontal="center" vertical="center" wrapText="1"/>
    </xf>
    <xf numFmtId="0" fontId="29" fillId="37" borderId="36" xfId="39" applyFont="1" applyFill="1" applyBorder="1" applyAlignment="1" applyProtection="1">
      <alignment horizontal="center" vertical="center" wrapText="1"/>
    </xf>
    <xf numFmtId="0" fontId="29" fillId="37" borderId="9" xfId="39" applyFont="1" applyFill="1" applyBorder="1" applyAlignment="1" applyProtection="1">
      <alignment horizontal="center" vertical="center" wrapText="1"/>
    </xf>
    <xf numFmtId="0" fontId="29" fillId="37" borderId="37" xfId="39" applyFont="1" applyFill="1" applyBorder="1" applyAlignment="1" applyProtection="1">
      <alignment horizontal="center" vertical="center" wrapText="1"/>
    </xf>
    <xf numFmtId="0" fontId="29" fillId="37" borderId="40" xfId="39" applyFont="1" applyFill="1" applyBorder="1" applyAlignment="1" applyProtection="1">
      <alignment horizontal="center" vertical="center" wrapText="1"/>
    </xf>
    <xf numFmtId="0" fontId="29" fillId="37" borderId="41" xfId="39" applyFont="1" applyFill="1" applyBorder="1" applyAlignment="1" applyProtection="1">
      <alignment horizontal="center" vertical="center" wrapText="1"/>
    </xf>
    <xf numFmtId="0" fontId="29" fillId="37" borderId="42" xfId="39" applyFont="1" applyFill="1" applyBorder="1" applyAlignment="1" applyProtection="1">
      <alignment horizontal="center" vertical="center" wrapText="1"/>
    </xf>
    <xf numFmtId="4" fontId="30" fillId="36" borderId="31" xfId="39" quotePrefix="1" applyNumberFormat="1" applyFont="1" applyFill="1" applyBorder="1" applyAlignment="1" applyProtection="1">
      <alignment horizontal="center" vertical="center" wrapText="1"/>
    </xf>
    <xf numFmtId="4" fontId="30" fillId="36" borderId="32" xfId="39" quotePrefix="1" applyNumberFormat="1" applyFont="1" applyFill="1" applyBorder="1" applyAlignment="1" applyProtection="1">
      <alignment horizontal="center" vertical="center" wrapText="1"/>
    </xf>
    <xf numFmtId="4" fontId="30" fillId="36" borderId="33" xfId="39" quotePrefix="1" applyNumberFormat="1" applyFont="1" applyFill="1" applyBorder="1" applyAlignment="1" applyProtection="1">
      <alignment horizontal="center" vertical="center" wrapText="1"/>
    </xf>
    <xf numFmtId="4" fontId="5" fillId="31" borderId="12" xfId="39" applyNumberFormat="1" applyFont="1" applyFill="1" applyBorder="1" applyAlignment="1" applyProtection="1">
      <alignment horizontal="center" vertical="center" wrapText="1"/>
    </xf>
    <xf numFmtId="4" fontId="5" fillId="31" borderId="0" xfId="39" applyNumberFormat="1" applyFont="1" applyFill="1" applyBorder="1" applyAlignment="1" applyProtection="1">
      <alignment horizontal="center" vertical="center" wrapText="1"/>
    </xf>
    <xf numFmtId="4" fontId="5" fillId="31" borderId="13" xfId="39" applyNumberFormat="1" applyFont="1" applyFill="1" applyBorder="1" applyAlignment="1" applyProtection="1">
      <alignment horizontal="center" vertical="center" wrapText="1"/>
    </xf>
    <xf numFmtId="0" fontId="31" fillId="0" borderId="11" xfId="0" applyFont="1" applyBorder="1" applyAlignment="1">
      <alignment horizontal="center" wrapText="1"/>
    </xf>
    <xf numFmtId="2" fontId="31" fillId="41" borderId="0" xfId="0" applyNumberFormat="1" applyFont="1" applyFill="1" applyAlignment="1">
      <alignment horizontal="center"/>
    </xf>
    <xf numFmtId="0" fontId="31" fillId="0" borderId="0" xfId="0" applyFont="1" applyAlignment="1">
      <alignment horizontal="center"/>
    </xf>
    <xf numFmtId="0" fontId="1" fillId="0" borderId="11" xfId="0" applyFont="1" applyBorder="1" applyAlignment="1">
      <alignment horizontal="center"/>
    </xf>
    <xf numFmtId="0" fontId="0" fillId="0" borderId="11" xfId="0" applyBorder="1" applyAlignment="1">
      <alignment horizontal="center"/>
    </xf>
  </cellXfs>
  <cellStyles count="62">
    <cellStyle name="20% - Accent1" xfId="1" xr:uid="{00000000-0005-0000-0000-000000000000}"/>
    <cellStyle name="20% - Accent2" xfId="2" xr:uid="{00000000-0005-0000-0000-000001000000}"/>
    <cellStyle name="20% - Accent3" xfId="3" xr:uid="{00000000-0005-0000-0000-000002000000}"/>
    <cellStyle name="20% - Accent4" xfId="4" xr:uid="{00000000-0005-0000-0000-000003000000}"/>
    <cellStyle name="20% - Accent5" xfId="5" xr:uid="{00000000-0005-0000-0000-000004000000}"/>
    <cellStyle name="20% - Accent6" xfId="6" xr:uid="{00000000-0005-0000-0000-000005000000}"/>
    <cellStyle name="40% - Accent1" xfId="7" xr:uid="{00000000-0005-0000-0000-000006000000}"/>
    <cellStyle name="40% - Accent2" xfId="8" xr:uid="{00000000-0005-0000-0000-000007000000}"/>
    <cellStyle name="40% - Accent3" xfId="9" xr:uid="{00000000-0005-0000-0000-000008000000}"/>
    <cellStyle name="40% - Accent4" xfId="10" xr:uid="{00000000-0005-0000-0000-000009000000}"/>
    <cellStyle name="40% - Accent5" xfId="11" xr:uid="{00000000-0005-0000-0000-00000A000000}"/>
    <cellStyle name="40% - Accent6" xfId="12" xr:uid="{00000000-0005-0000-0000-00000B000000}"/>
    <cellStyle name="60% - Accent1" xfId="13" xr:uid="{00000000-0005-0000-0000-00000C000000}"/>
    <cellStyle name="60% - Accent2" xfId="14" xr:uid="{00000000-0005-0000-0000-00000D000000}"/>
    <cellStyle name="60% - Accent3" xfId="15" xr:uid="{00000000-0005-0000-0000-00000E000000}"/>
    <cellStyle name="60% - Accent4" xfId="16" xr:uid="{00000000-0005-0000-0000-00000F000000}"/>
    <cellStyle name="60% - Accent5" xfId="17" xr:uid="{00000000-0005-0000-0000-000010000000}"/>
    <cellStyle name="60% - Accent6" xfId="18" xr:uid="{00000000-0005-0000-0000-000011000000}"/>
    <cellStyle name="Accent1" xfId="19" xr:uid="{00000000-0005-0000-0000-000012000000}"/>
    <cellStyle name="Accent2" xfId="20" xr:uid="{00000000-0005-0000-0000-000013000000}"/>
    <cellStyle name="Accent3" xfId="21" xr:uid="{00000000-0005-0000-0000-000014000000}"/>
    <cellStyle name="Accent4" xfId="22" xr:uid="{00000000-0005-0000-0000-000015000000}"/>
    <cellStyle name="Accent5" xfId="23" xr:uid="{00000000-0005-0000-0000-000016000000}"/>
    <cellStyle name="Accent6" xfId="24" xr:uid="{00000000-0005-0000-0000-000017000000}"/>
    <cellStyle name="Bad" xfId="25" xr:uid="{00000000-0005-0000-0000-000018000000}"/>
    <cellStyle name="Calculation" xfId="26" xr:uid="{00000000-0005-0000-0000-000019000000}"/>
    <cellStyle name="Check Cell" xfId="27" xr:uid="{00000000-0005-0000-0000-00001A000000}"/>
    <cellStyle name="Explanatory Text" xfId="28" xr:uid="{00000000-0005-0000-0000-00001B000000}"/>
    <cellStyle name="Good" xfId="29" xr:uid="{00000000-0005-0000-0000-00001C000000}"/>
    <cellStyle name="Heading 1" xfId="30" xr:uid="{00000000-0005-0000-0000-00001D000000}"/>
    <cellStyle name="Heading 2" xfId="31" xr:uid="{00000000-0005-0000-0000-00001E000000}"/>
    <cellStyle name="Heading 3" xfId="32" xr:uid="{00000000-0005-0000-0000-00001F000000}"/>
    <cellStyle name="Heading 4" xfId="33" xr:uid="{00000000-0005-0000-0000-000020000000}"/>
    <cellStyle name="Input" xfId="34" xr:uid="{00000000-0005-0000-0000-000021000000}"/>
    <cellStyle name="Linked Cell" xfId="35" xr:uid="{00000000-0005-0000-0000-000022000000}"/>
    <cellStyle name="Moeda 2" xfId="36" xr:uid="{00000000-0005-0000-0000-000023000000}"/>
    <cellStyle name="Moeda 2 2" xfId="53" xr:uid="{00000000-0005-0000-0000-000024000000}"/>
    <cellStyle name="Neutral" xfId="37" xr:uid="{00000000-0005-0000-0000-000025000000}"/>
    <cellStyle name="Normal" xfId="0" builtinId="0"/>
    <cellStyle name="Normal 14" xfId="38" xr:uid="{00000000-0005-0000-0000-000027000000}"/>
    <cellStyle name="Normal 2" xfId="39" xr:uid="{00000000-0005-0000-0000-000028000000}"/>
    <cellStyle name="Normal 2 2" xfId="54" xr:uid="{00000000-0005-0000-0000-000029000000}"/>
    <cellStyle name="Normal 3" xfId="40" xr:uid="{00000000-0005-0000-0000-00002A000000}"/>
    <cellStyle name="Normal 3 2" xfId="55" xr:uid="{00000000-0005-0000-0000-00002B000000}"/>
    <cellStyle name="Normal_Plan1 2" xfId="41" xr:uid="{00000000-0005-0000-0000-00002C000000}"/>
    <cellStyle name="Note" xfId="42" xr:uid="{00000000-0005-0000-0000-00002D000000}"/>
    <cellStyle name="Note 2" xfId="56" xr:uid="{00000000-0005-0000-0000-00002E000000}"/>
    <cellStyle name="Output" xfId="43" xr:uid="{00000000-0005-0000-0000-00002F000000}"/>
    <cellStyle name="Porcentagem 2" xfId="44" xr:uid="{00000000-0005-0000-0000-000030000000}"/>
    <cellStyle name="Porcentagem 2 2" xfId="57" xr:uid="{00000000-0005-0000-0000-000031000000}"/>
    <cellStyle name="Separador de milhares 2" xfId="45" xr:uid="{00000000-0005-0000-0000-000032000000}"/>
    <cellStyle name="Separador de milhares 2 2" xfId="46" xr:uid="{00000000-0005-0000-0000-000033000000}"/>
    <cellStyle name="Separador de milhares 2 2 2" xfId="59" xr:uid="{00000000-0005-0000-0000-000034000000}"/>
    <cellStyle name="Separador de milhares 2 3" xfId="58" xr:uid="{00000000-0005-0000-0000-000035000000}"/>
    <cellStyle name="Separador de milhares 3" xfId="47" xr:uid="{00000000-0005-0000-0000-000036000000}"/>
    <cellStyle name="Separador de milhares 3 2" xfId="48" xr:uid="{00000000-0005-0000-0000-000037000000}"/>
    <cellStyle name="Separador de milhares 3 2 2" xfId="61" xr:uid="{00000000-0005-0000-0000-000038000000}"/>
    <cellStyle name="Separador de milhares 3 3" xfId="60" xr:uid="{00000000-0005-0000-0000-000039000000}"/>
    <cellStyle name="Title" xfId="49" xr:uid="{00000000-0005-0000-0000-00003A000000}"/>
    <cellStyle name="Título 1 1" xfId="50" xr:uid="{00000000-0005-0000-0000-00003B000000}"/>
    <cellStyle name="Vírgula" xfId="51" builtinId="3"/>
    <cellStyle name="Warning Text" xfId="52" xr:uid="{00000000-0005-0000-0000-00003D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28575</xdr:colOff>
      <xdr:row>44</xdr:row>
      <xdr:rowOff>142875</xdr:rowOff>
    </xdr:to>
    <xdr:pic>
      <xdr:nvPicPr>
        <xdr:cNvPr id="4" name="Imagem 3">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124575" cy="7267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66675</xdr:colOff>
      <xdr:row>34</xdr:row>
      <xdr:rowOff>123825</xdr:rowOff>
    </xdr:from>
    <xdr:to>
      <xdr:col>3</xdr:col>
      <xdr:colOff>447675</xdr:colOff>
      <xdr:row>36</xdr:row>
      <xdr:rowOff>9525</xdr:rowOff>
    </xdr:to>
    <xdr:sp macro="" textlink="">
      <xdr:nvSpPr>
        <xdr:cNvPr id="3" name="Elipse 2">
          <a:extLst>
            <a:ext uri="{FF2B5EF4-FFF2-40B4-BE49-F238E27FC236}">
              <a16:creationId xmlns:a16="http://schemas.microsoft.com/office/drawing/2014/main" id="{00000000-0008-0000-0100-000003000000}"/>
            </a:ext>
          </a:extLst>
        </xdr:cNvPr>
        <xdr:cNvSpPr/>
      </xdr:nvSpPr>
      <xdr:spPr>
        <a:xfrm>
          <a:off x="1895475" y="5629275"/>
          <a:ext cx="381000" cy="209550"/>
        </a:xfrm>
        <a:prstGeom prst="ellipse">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523240</xdr:colOff>
      <xdr:row>18</xdr:row>
      <xdr:rowOff>122555</xdr:rowOff>
    </xdr:to>
    <xdr:pic>
      <xdr:nvPicPr>
        <xdr:cNvPr id="2" name="Imagem 1" descr="C:\Users\Engenharia1\Desktop\Atualização Planilhas\WhatsApp Image 2021-12-28 at 13.22.35.jpeg">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5400040" cy="3037205"/>
        </a:xfrm>
        <a:prstGeom prst="rect">
          <a:avLst/>
        </a:prstGeom>
        <a:noFill/>
        <a:ln>
          <a:noFill/>
        </a:ln>
      </xdr:spPr>
    </xdr:pic>
    <xdr:clientData/>
  </xdr:twoCellAnchor>
  <xdr:twoCellAnchor editAs="oneCell">
    <xdr:from>
      <xdr:col>0</xdr:col>
      <xdr:colOff>0</xdr:colOff>
      <xdr:row>18</xdr:row>
      <xdr:rowOff>142875</xdr:rowOff>
    </xdr:from>
    <xdr:to>
      <xdr:col>8</xdr:col>
      <xdr:colOff>523240</xdr:colOff>
      <xdr:row>37</xdr:row>
      <xdr:rowOff>103505</xdr:rowOff>
    </xdr:to>
    <xdr:pic>
      <xdr:nvPicPr>
        <xdr:cNvPr id="3" name="Imagem 2" descr="C:\Users\Engenharia1\Desktop\Atualização Planilhas\WhatsApp Image 2021-12-28 at 13.22.35 (1).jpeg">
          <a:extLst>
            <a:ext uri="{FF2B5EF4-FFF2-40B4-BE49-F238E27FC236}">
              <a16:creationId xmlns:a16="http://schemas.microsoft.com/office/drawing/2014/main" id="{00000000-0008-0000-0300-000003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057525"/>
          <a:ext cx="5400040" cy="3037205"/>
        </a:xfrm>
        <a:prstGeom prst="rect">
          <a:avLst/>
        </a:prstGeom>
        <a:noFill/>
        <a:ln>
          <a:noFill/>
        </a:ln>
      </xdr:spPr>
    </xdr:pic>
    <xdr:clientData/>
  </xdr:twoCellAnchor>
  <xdr:twoCellAnchor editAs="oneCell">
    <xdr:from>
      <xdr:col>0</xdr:col>
      <xdr:colOff>0</xdr:colOff>
      <xdr:row>38</xdr:row>
      <xdr:rowOff>0</xdr:rowOff>
    </xdr:from>
    <xdr:to>
      <xdr:col>8</xdr:col>
      <xdr:colOff>523240</xdr:colOff>
      <xdr:row>56</xdr:row>
      <xdr:rowOff>122555</xdr:rowOff>
    </xdr:to>
    <xdr:pic>
      <xdr:nvPicPr>
        <xdr:cNvPr id="4" name="Imagem 3" descr="C:\Users\Engenharia1\Desktop\Atualização Planilhas\WhatsApp Image 2021-12-28 at 13.22.34.jpeg">
          <a:extLst>
            <a:ext uri="{FF2B5EF4-FFF2-40B4-BE49-F238E27FC236}">
              <a16:creationId xmlns:a16="http://schemas.microsoft.com/office/drawing/2014/main" id="{00000000-0008-0000-0300-000004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6153150"/>
          <a:ext cx="5400040" cy="303720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523240</xdr:colOff>
      <xdr:row>18</xdr:row>
      <xdr:rowOff>122555</xdr:rowOff>
    </xdr:to>
    <xdr:pic>
      <xdr:nvPicPr>
        <xdr:cNvPr id="2" name="Imagem 1" descr="C:\Users\Engenharia1\Desktop\Atualização Planilhas\WhatsApp Image 2021-12-28 at 13.22.35.jpeg">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5400040" cy="3037205"/>
        </a:xfrm>
        <a:prstGeom prst="rect">
          <a:avLst/>
        </a:prstGeom>
        <a:noFill/>
        <a:ln>
          <a:noFill/>
        </a:ln>
      </xdr:spPr>
    </xdr:pic>
    <xdr:clientData/>
  </xdr:twoCellAnchor>
  <xdr:twoCellAnchor editAs="oneCell">
    <xdr:from>
      <xdr:col>0</xdr:col>
      <xdr:colOff>0</xdr:colOff>
      <xdr:row>18</xdr:row>
      <xdr:rowOff>142875</xdr:rowOff>
    </xdr:from>
    <xdr:to>
      <xdr:col>8</xdr:col>
      <xdr:colOff>523240</xdr:colOff>
      <xdr:row>37</xdr:row>
      <xdr:rowOff>103505</xdr:rowOff>
    </xdr:to>
    <xdr:pic>
      <xdr:nvPicPr>
        <xdr:cNvPr id="3" name="Imagem 2" descr="C:\Users\Engenharia1\Desktop\Atualização Planilhas\WhatsApp Image 2021-12-28 at 13.22.35 (1).jpeg">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3057525"/>
          <a:ext cx="5400040" cy="3037205"/>
        </a:xfrm>
        <a:prstGeom prst="rect">
          <a:avLst/>
        </a:prstGeom>
        <a:noFill/>
        <a:ln>
          <a:noFill/>
        </a:ln>
      </xdr:spPr>
    </xdr:pic>
    <xdr:clientData/>
  </xdr:twoCellAnchor>
  <xdr:twoCellAnchor editAs="oneCell">
    <xdr:from>
      <xdr:col>0</xdr:col>
      <xdr:colOff>0</xdr:colOff>
      <xdr:row>38</xdr:row>
      <xdr:rowOff>0</xdr:rowOff>
    </xdr:from>
    <xdr:to>
      <xdr:col>8</xdr:col>
      <xdr:colOff>523240</xdr:colOff>
      <xdr:row>56</xdr:row>
      <xdr:rowOff>122555</xdr:rowOff>
    </xdr:to>
    <xdr:pic>
      <xdr:nvPicPr>
        <xdr:cNvPr id="4" name="Imagem 3" descr="C:\Users\Engenharia1\Desktop\Atualização Planilhas\WhatsApp Image 2021-12-28 at 13.22.34.jpeg">
          <a:extLst>
            <a:ext uri="{FF2B5EF4-FFF2-40B4-BE49-F238E27FC236}">
              <a16:creationId xmlns:a16="http://schemas.microsoft.com/office/drawing/2014/main" id="{00000000-0008-0000-0400-000004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6153150"/>
          <a:ext cx="5400040" cy="303720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9</xdr:col>
      <xdr:colOff>0</xdr:colOff>
      <xdr:row>2</xdr:row>
      <xdr:rowOff>0</xdr:rowOff>
    </xdr:from>
    <xdr:to>
      <xdr:col>33</xdr:col>
      <xdr:colOff>350553</xdr:colOff>
      <xdr:row>50</xdr:row>
      <xdr:rowOff>37043</xdr:rowOff>
    </xdr:to>
    <xdr:pic>
      <xdr:nvPicPr>
        <xdr:cNvPr id="2" name="Imagem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10725150" y="323850"/>
          <a:ext cx="14980953" cy="8457143"/>
        </a:xfrm>
        <a:prstGeom prst="rect">
          <a:avLst/>
        </a:prstGeom>
      </xdr:spPr>
    </xdr:pic>
    <xdr:clientData/>
  </xdr:twoCellAnchor>
  <xdr:twoCellAnchor editAs="oneCell">
    <xdr:from>
      <xdr:col>9</xdr:col>
      <xdr:colOff>0</xdr:colOff>
      <xdr:row>51</xdr:row>
      <xdr:rowOff>0</xdr:rowOff>
    </xdr:from>
    <xdr:to>
      <xdr:col>34</xdr:col>
      <xdr:colOff>360001</xdr:colOff>
      <xdr:row>106</xdr:row>
      <xdr:rowOff>17935</xdr:rowOff>
    </xdr:to>
    <xdr:pic>
      <xdr:nvPicPr>
        <xdr:cNvPr id="3" name="Imagem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10725150" y="8905875"/>
          <a:ext cx="15600001" cy="892381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0</xdr:colOff>
      <xdr:row>0</xdr:row>
      <xdr:rowOff>0</xdr:rowOff>
    </xdr:from>
    <xdr:to>
      <xdr:col>37</xdr:col>
      <xdr:colOff>607316</xdr:colOff>
      <xdr:row>63</xdr:row>
      <xdr:rowOff>84440</xdr:rowOff>
    </xdr:to>
    <xdr:pic>
      <xdr:nvPicPr>
        <xdr:cNvPr id="4" name="Imagem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stretch>
          <a:fillRect/>
        </a:stretch>
      </xdr:blipFill>
      <xdr:spPr>
        <a:xfrm>
          <a:off x="10115550" y="0"/>
          <a:ext cx="18285716" cy="10285715"/>
        </a:xfrm>
        <a:prstGeom prst="rect">
          <a:avLst/>
        </a:prstGeom>
      </xdr:spPr>
    </xdr:pic>
    <xdr:clientData/>
  </xdr:twoCellAnchor>
  <xdr:twoCellAnchor editAs="oneCell">
    <xdr:from>
      <xdr:col>8</xdr:col>
      <xdr:colOff>0</xdr:colOff>
      <xdr:row>58</xdr:row>
      <xdr:rowOff>0</xdr:rowOff>
    </xdr:from>
    <xdr:to>
      <xdr:col>37</xdr:col>
      <xdr:colOff>607316</xdr:colOff>
      <xdr:row>121</xdr:row>
      <xdr:rowOff>84440</xdr:rowOff>
    </xdr:to>
    <xdr:pic>
      <xdr:nvPicPr>
        <xdr:cNvPr id="5" name="Imagem 4">
          <a:extLst>
            <a:ext uri="{FF2B5EF4-FFF2-40B4-BE49-F238E27FC236}">
              <a16:creationId xmlns:a16="http://schemas.microsoft.com/office/drawing/2014/main" id="{00000000-0008-0000-0600-000005000000}"/>
            </a:ext>
          </a:extLst>
        </xdr:cNvPr>
        <xdr:cNvPicPr>
          <a:picLocks noChangeAspect="1"/>
        </xdr:cNvPicPr>
      </xdr:nvPicPr>
      <xdr:blipFill>
        <a:blip xmlns:r="http://schemas.openxmlformats.org/officeDocument/2006/relationships" r:embed="rId2"/>
        <a:stretch>
          <a:fillRect/>
        </a:stretch>
      </xdr:blipFill>
      <xdr:spPr>
        <a:xfrm>
          <a:off x="10115550" y="10363200"/>
          <a:ext cx="18285716" cy="10285715"/>
        </a:xfrm>
        <a:prstGeom prst="rect">
          <a:avLst/>
        </a:prstGeom>
      </xdr:spPr>
    </xdr:pic>
    <xdr:clientData/>
  </xdr:twoCellAnchor>
  <xdr:twoCellAnchor editAs="oneCell">
    <xdr:from>
      <xdr:col>8</xdr:col>
      <xdr:colOff>0</xdr:colOff>
      <xdr:row>122</xdr:row>
      <xdr:rowOff>0</xdr:rowOff>
    </xdr:from>
    <xdr:to>
      <xdr:col>37</xdr:col>
      <xdr:colOff>607316</xdr:colOff>
      <xdr:row>185</xdr:row>
      <xdr:rowOff>84440</xdr:rowOff>
    </xdr:to>
    <xdr:pic>
      <xdr:nvPicPr>
        <xdr:cNvPr id="6" name="Imagem 5">
          <a:extLst>
            <a:ext uri="{FF2B5EF4-FFF2-40B4-BE49-F238E27FC236}">
              <a16:creationId xmlns:a16="http://schemas.microsoft.com/office/drawing/2014/main" id="{00000000-0008-0000-0600-000006000000}"/>
            </a:ext>
          </a:extLst>
        </xdr:cNvPr>
        <xdr:cNvPicPr>
          <a:picLocks noChangeAspect="1"/>
        </xdr:cNvPicPr>
      </xdr:nvPicPr>
      <xdr:blipFill>
        <a:blip xmlns:r="http://schemas.openxmlformats.org/officeDocument/2006/relationships" r:embed="rId3"/>
        <a:stretch>
          <a:fillRect/>
        </a:stretch>
      </xdr:blipFill>
      <xdr:spPr>
        <a:xfrm>
          <a:off x="10115550" y="20726400"/>
          <a:ext cx="18285716" cy="10285715"/>
        </a:xfrm>
        <a:prstGeom prst="rect">
          <a:avLst/>
        </a:prstGeom>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92D050"/>
  </sheetPr>
  <dimension ref="A1:K857"/>
  <sheetViews>
    <sheetView tabSelected="1" view="pageBreakPreview" topLeftCell="A830" zoomScale="90" zoomScaleNormal="90" zoomScaleSheetLayoutView="90" zoomScalePageLayoutView="85" workbookViewId="0">
      <selection activeCell="A7" sqref="A7:F7"/>
    </sheetView>
  </sheetViews>
  <sheetFormatPr defaultRowHeight="12.75" x14ac:dyDescent="0.2"/>
  <cols>
    <col min="1" max="1" width="12.42578125" style="20" customWidth="1"/>
    <col min="2" max="2" width="19.42578125" style="21" bestFit="1" customWidth="1"/>
    <col min="3" max="3" width="80.7109375" style="1" customWidth="1"/>
    <col min="4" max="4" width="11.28515625" style="1" customWidth="1"/>
    <col min="5" max="5" width="11.7109375" style="24" customWidth="1"/>
    <col min="6" max="6" width="16.42578125" style="22" customWidth="1"/>
    <col min="7" max="7" width="21.28515625" style="23" hidden="1" customWidth="1"/>
    <col min="8" max="10" width="9.140625" style="2" customWidth="1"/>
    <col min="11" max="11" width="9.140625" style="2"/>
    <col min="12" max="16384" width="9.140625" style="1"/>
  </cols>
  <sheetData>
    <row r="1" spans="1:11" s="66" customFormat="1" ht="18" customHeight="1" x14ac:dyDescent="0.2">
      <c r="A1" s="201" t="s">
        <v>2448</v>
      </c>
      <c r="B1" s="202"/>
      <c r="C1" s="202"/>
      <c r="D1" s="202"/>
      <c r="E1" s="202"/>
      <c r="F1" s="203"/>
      <c r="G1" s="176"/>
      <c r="H1" s="26"/>
      <c r="I1" s="4"/>
      <c r="J1" s="4"/>
      <c r="K1" s="4"/>
    </row>
    <row r="2" spans="1:11" s="66" customFormat="1" ht="18" customHeight="1" x14ac:dyDescent="0.2">
      <c r="A2" s="221" t="s">
        <v>419</v>
      </c>
      <c r="B2" s="222"/>
      <c r="C2" s="222"/>
      <c r="D2" s="222"/>
      <c r="E2" s="222"/>
      <c r="F2" s="223"/>
      <c r="G2" s="174"/>
      <c r="H2" s="7"/>
      <c r="I2" s="4"/>
      <c r="J2" s="4"/>
      <c r="K2" s="4"/>
    </row>
    <row r="3" spans="1:11" s="66" customFormat="1" ht="18.75" customHeight="1" thickBot="1" x14ac:dyDescent="0.25">
      <c r="A3" s="198" t="s">
        <v>420</v>
      </c>
      <c r="B3" s="199"/>
      <c r="C3" s="199"/>
      <c r="D3" s="199"/>
      <c r="E3" s="199"/>
      <c r="F3" s="200"/>
      <c r="G3" s="175"/>
      <c r="H3" s="7"/>
      <c r="I3" s="4"/>
      <c r="J3" s="4"/>
      <c r="K3" s="4"/>
    </row>
    <row r="4" spans="1:11" s="66" customFormat="1" ht="43.5" customHeight="1" thickBot="1" x14ac:dyDescent="0.25">
      <c r="A4" s="218" t="s">
        <v>474</v>
      </c>
      <c r="B4" s="219"/>
      <c r="C4" s="219"/>
      <c r="D4" s="219"/>
      <c r="E4" s="219"/>
      <c r="F4" s="220"/>
      <c r="G4" s="173"/>
      <c r="H4" s="7"/>
      <c r="I4" s="4"/>
      <c r="J4" s="4"/>
      <c r="K4" s="4"/>
    </row>
    <row r="5" spans="1:11" s="66" customFormat="1" ht="55.5" customHeight="1" thickBot="1" x14ac:dyDescent="0.25">
      <c r="A5" s="32"/>
      <c r="B5" s="33"/>
      <c r="C5" s="33"/>
      <c r="D5" s="207" t="s">
        <v>2051</v>
      </c>
      <c r="E5" s="208"/>
      <c r="F5" s="187" t="s">
        <v>2050</v>
      </c>
      <c r="G5" s="39">
        <v>0.27379999999999999</v>
      </c>
      <c r="H5" s="7"/>
      <c r="I5" s="4"/>
      <c r="J5" s="4"/>
      <c r="K5" s="4"/>
    </row>
    <row r="6" spans="1:11" ht="54.75" thickBot="1" x14ac:dyDescent="0.25">
      <c r="A6" s="51" t="s">
        <v>111</v>
      </c>
      <c r="B6" s="52" t="s">
        <v>421</v>
      </c>
      <c r="C6" s="52" t="s">
        <v>112</v>
      </c>
      <c r="D6" s="52" t="s">
        <v>113</v>
      </c>
      <c r="E6" s="52" t="s">
        <v>388</v>
      </c>
      <c r="F6" s="188" t="s">
        <v>389</v>
      </c>
      <c r="G6" s="177"/>
      <c r="H6" s="5"/>
      <c r="I6" s="5"/>
      <c r="J6" s="5"/>
    </row>
    <row r="7" spans="1:11" ht="30" customHeight="1" x14ac:dyDescent="0.2">
      <c r="A7" s="215" t="s">
        <v>422</v>
      </c>
      <c r="B7" s="216"/>
      <c r="C7" s="216"/>
      <c r="D7" s="216"/>
      <c r="E7" s="216"/>
      <c r="F7" s="217"/>
      <c r="G7" s="172"/>
      <c r="H7" s="5"/>
      <c r="I7" s="5"/>
      <c r="J7" s="5"/>
    </row>
    <row r="8" spans="1:11" s="67" customFormat="1" ht="16.5" customHeight="1" x14ac:dyDescent="0.2">
      <c r="A8" s="27" t="s">
        <v>423</v>
      </c>
      <c r="B8" s="14"/>
      <c r="C8" s="31" t="s">
        <v>125</v>
      </c>
      <c r="D8" s="30"/>
      <c r="E8" s="12"/>
      <c r="F8" s="189"/>
      <c r="G8" s="178"/>
      <c r="H8" s="5"/>
      <c r="I8" s="5"/>
      <c r="J8" s="5"/>
      <c r="K8" s="5"/>
    </row>
    <row r="9" spans="1:11" ht="15" x14ac:dyDescent="0.2">
      <c r="A9" s="117" t="s">
        <v>919</v>
      </c>
      <c r="B9" s="34" t="s">
        <v>224</v>
      </c>
      <c r="C9" s="40" t="s">
        <v>114</v>
      </c>
      <c r="D9" s="118" t="s">
        <v>107</v>
      </c>
      <c r="E9" s="119">
        <v>10.17</v>
      </c>
      <c r="F9" s="190">
        <f t="shared" ref="F9:F72" si="0">IF(D9="","",ROUND(E9*(1+$G$5),2))</f>
        <v>12.95</v>
      </c>
      <c r="G9" s="179"/>
      <c r="H9" s="5"/>
      <c r="I9" s="5"/>
      <c r="J9" s="5"/>
    </row>
    <row r="10" spans="1:11" ht="30" x14ac:dyDescent="0.2">
      <c r="A10" s="117" t="s">
        <v>920</v>
      </c>
      <c r="B10" s="34" t="s">
        <v>225</v>
      </c>
      <c r="C10" s="40" t="s">
        <v>108</v>
      </c>
      <c r="D10" s="118" t="s">
        <v>106</v>
      </c>
      <c r="E10" s="119">
        <v>93.32</v>
      </c>
      <c r="F10" s="190">
        <f t="shared" si="0"/>
        <v>118.87</v>
      </c>
      <c r="G10" s="179"/>
      <c r="H10" s="6"/>
    </row>
    <row r="11" spans="1:11" ht="30" x14ac:dyDescent="0.2">
      <c r="A11" s="117" t="s">
        <v>921</v>
      </c>
      <c r="B11" s="34" t="s">
        <v>231</v>
      </c>
      <c r="C11" s="40" t="s">
        <v>115</v>
      </c>
      <c r="D11" s="118" t="s">
        <v>106</v>
      </c>
      <c r="E11" s="119">
        <v>101.8</v>
      </c>
      <c r="F11" s="190">
        <f t="shared" si="0"/>
        <v>129.66999999999999</v>
      </c>
      <c r="G11" s="179"/>
      <c r="H11" s="6"/>
    </row>
    <row r="12" spans="1:11" ht="30" x14ac:dyDescent="0.2">
      <c r="A12" s="117" t="s">
        <v>922</v>
      </c>
      <c r="B12" s="34" t="s">
        <v>370</v>
      </c>
      <c r="C12" s="40" t="s">
        <v>116</v>
      </c>
      <c r="D12" s="118" t="s">
        <v>107</v>
      </c>
      <c r="E12" s="119">
        <v>38.93</v>
      </c>
      <c r="F12" s="190">
        <f t="shared" si="0"/>
        <v>49.59</v>
      </c>
      <c r="G12" s="179"/>
      <c r="H12" s="6"/>
    </row>
    <row r="13" spans="1:11" ht="30" x14ac:dyDescent="0.2">
      <c r="A13" s="117" t="s">
        <v>923</v>
      </c>
      <c r="B13" s="34" t="s">
        <v>371</v>
      </c>
      <c r="C13" s="40" t="s">
        <v>117</v>
      </c>
      <c r="D13" s="118" t="s">
        <v>105</v>
      </c>
      <c r="E13" s="119">
        <v>6.77</v>
      </c>
      <c r="F13" s="190">
        <f t="shared" si="0"/>
        <v>8.6199999999999992</v>
      </c>
      <c r="G13" s="179"/>
      <c r="H13" s="6"/>
    </row>
    <row r="14" spans="1:11" ht="15" x14ac:dyDescent="0.2">
      <c r="A14" s="117" t="s">
        <v>924</v>
      </c>
      <c r="B14" s="34" t="s">
        <v>226</v>
      </c>
      <c r="C14" s="40" t="s">
        <v>640</v>
      </c>
      <c r="D14" s="118" t="s">
        <v>107</v>
      </c>
      <c r="E14" s="119">
        <v>13.56</v>
      </c>
      <c r="F14" s="190">
        <f t="shared" si="0"/>
        <v>17.27</v>
      </c>
      <c r="G14" s="179"/>
      <c r="H14" s="6"/>
    </row>
    <row r="15" spans="1:11" ht="30" x14ac:dyDescent="0.2">
      <c r="A15" s="117" t="s">
        <v>925</v>
      </c>
      <c r="B15" s="34" t="s">
        <v>232</v>
      </c>
      <c r="C15" s="40" t="s">
        <v>372</v>
      </c>
      <c r="D15" s="118" t="s">
        <v>106</v>
      </c>
      <c r="E15" s="119">
        <v>220.58</v>
      </c>
      <c r="F15" s="190">
        <f t="shared" si="0"/>
        <v>280.97000000000003</v>
      </c>
      <c r="G15" s="179"/>
      <c r="H15" s="6"/>
    </row>
    <row r="16" spans="1:11" ht="30" x14ac:dyDescent="0.2">
      <c r="A16" s="117" t="s">
        <v>926</v>
      </c>
      <c r="B16" s="34" t="s">
        <v>373</v>
      </c>
      <c r="C16" s="40" t="s">
        <v>118</v>
      </c>
      <c r="D16" s="118" t="s">
        <v>106</v>
      </c>
      <c r="E16" s="119">
        <v>271.48</v>
      </c>
      <c r="F16" s="190">
        <f t="shared" si="0"/>
        <v>345.81</v>
      </c>
      <c r="G16" s="179"/>
      <c r="H16" s="6"/>
    </row>
    <row r="17" spans="1:11" s="68" customFormat="1" ht="30" x14ac:dyDescent="0.2">
      <c r="A17" s="117" t="s">
        <v>927</v>
      </c>
      <c r="B17" s="34" t="s">
        <v>230</v>
      </c>
      <c r="C17" s="40" t="s">
        <v>109</v>
      </c>
      <c r="D17" s="118" t="s">
        <v>106</v>
      </c>
      <c r="E17" s="119">
        <v>36.54</v>
      </c>
      <c r="F17" s="190">
        <f t="shared" si="0"/>
        <v>46.54</v>
      </c>
      <c r="G17" s="179"/>
      <c r="H17" s="5"/>
      <c r="I17" s="5"/>
      <c r="J17" s="5"/>
      <c r="K17" s="5"/>
    </row>
    <row r="18" spans="1:11" s="68" customFormat="1" ht="30" x14ac:dyDescent="0.2">
      <c r="A18" s="117" t="s">
        <v>928</v>
      </c>
      <c r="B18" s="34" t="s">
        <v>229</v>
      </c>
      <c r="C18" s="40" t="s">
        <v>119</v>
      </c>
      <c r="D18" s="118" t="s">
        <v>106</v>
      </c>
      <c r="E18" s="119">
        <v>61.03</v>
      </c>
      <c r="F18" s="190">
        <f t="shared" si="0"/>
        <v>77.739999999999995</v>
      </c>
      <c r="G18" s="179"/>
      <c r="H18" s="5"/>
      <c r="I18" s="5"/>
      <c r="J18" s="5"/>
      <c r="K18" s="5"/>
    </row>
    <row r="19" spans="1:11" ht="30" x14ac:dyDescent="0.2">
      <c r="A19" s="117" t="s">
        <v>929</v>
      </c>
      <c r="B19" s="34" t="s">
        <v>233</v>
      </c>
      <c r="C19" s="40" t="s">
        <v>202</v>
      </c>
      <c r="D19" s="118" t="s">
        <v>106</v>
      </c>
      <c r="E19" s="119">
        <v>76.819999999999993</v>
      </c>
      <c r="F19" s="190">
        <f t="shared" si="0"/>
        <v>97.85</v>
      </c>
      <c r="G19" s="179"/>
      <c r="H19" s="6"/>
    </row>
    <row r="20" spans="1:11" ht="30" x14ac:dyDescent="0.2">
      <c r="A20" s="117" t="s">
        <v>930</v>
      </c>
      <c r="B20" s="34" t="s">
        <v>234</v>
      </c>
      <c r="C20" s="40" t="s">
        <v>235</v>
      </c>
      <c r="D20" s="118" t="s">
        <v>106</v>
      </c>
      <c r="E20" s="119">
        <v>137.86000000000001</v>
      </c>
      <c r="F20" s="190">
        <f t="shared" si="0"/>
        <v>175.61</v>
      </c>
      <c r="G20" s="179"/>
      <c r="H20" s="6"/>
    </row>
    <row r="21" spans="1:11" ht="30" x14ac:dyDescent="0.2">
      <c r="A21" s="117" t="s">
        <v>931</v>
      </c>
      <c r="B21" s="34" t="s">
        <v>375</v>
      </c>
      <c r="C21" s="40" t="s">
        <v>374</v>
      </c>
      <c r="D21" s="118" t="s">
        <v>105</v>
      </c>
      <c r="E21" s="119">
        <v>4.24</v>
      </c>
      <c r="F21" s="190">
        <f t="shared" si="0"/>
        <v>5.4</v>
      </c>
      <c r="G21" s="179"/>
      <c r="H21" s="6"/>
    </row>
    <row r="22" spans="1:11" ht="15" x14ac:dyDescent="0.2">
      <c r="A22" s="117" t="s">
        <v>932</v>
      </c>
      <c r="B22" s="34" t="s">
        <v>236</v>
      </c>
      <c r="C22" s="40" t="s">
        <v>124</v>
      </c>
      <c r="D22" s="118" t="s">
        <v>107</v>
      </c>
      <c r="E22" s="119">
        <v>115.27</v>
      </c>
      <c r="F22" s="190">
        <f t="shared" si="0"/>
        <v>146.83000000000001</v>
      </c>
      <c r="G22" s="179"/>
      <c r="H22" s="6"/>
    </row>
    <row r="23" spans="1:11" ht="30" x14ac:dyDescent="0.2">
      <c r="A23" s="117" t="s">
        <v>933</v>
      </c>
      <c r="B23" s="120" t="s">
        <v>376</v>
      </c>
      <c r="C23" s="40" t="s">
        <v>415</v>
      </c>
      <c r="D23" s="118" t="s">
        <v>105</v>
      </c>
      <c r="E23" s="119">
        <v>2.08</v>
      </c>
      <c r="F23" s="190">
        <f t="shared" si="0"/>
        <v>2.65</v>
      </c>
      <c r="G23" s="179"/>
      <c r="H23" s="6"/>
    </row>
    <row r="24" spans="1:11" ht="30" x14ac:dyDescent="0.2">
      <c r="A24" s="117" t="s">
        <v>934</v>
      </c>
      <c r="B24" s="120" t="s">
        <v>377</v>
      </c>
      <c r="C24" s="40" t="s">
        <v>416</v>
      </c>
      <c r="D24" s="118" t="s">
        <v>105</v>
      </c>
      <c r="E24" s="119">
        <v>2.08</v>
      </c>
      <c r="F24" s="190">
        <f t="shared" si="0"/>
        <v>2.65</v>
      </c>
      <c r="G24" s="179"/>
      <c r="H24" s="6"/>
    </row>
    <row r="25" spans="1:11" ht="30" x14ac:dyDescent="0.2">
      <c r="A25" s="117" t="s">
        <v>935</v>
      </c>
      <c r="B25" s="34" t="s">
        <v>237</v>
      </c>
      <c r="C25" s="40" t="s">
        <v>120</v>
      </c>
      <c r="D25" s="121" t="s">
        <v>107</v>
      </c>
      <c r="E25" s="119">
        <v>38.93</v>
      </c>
      <c r="F25" s="190">
        <f t="shared" si="0"/>
        <v>49.59</v>
      </c>
      <c r="G25" s="179"/>
      <c r="H25" s="6"/>
    </row>
    <row r="26" spans="1:11" ht="15" x14ac:dyDescent="0.2">
      <c r="A26" s="117" t="s">
        <v>936</v>
      </c>
      <c r="B26" s="34" t="s">
        <v>146</v>
      </c>
      <c r="C26" s="40" t="s">
        <v>147</v>
      </c>
      <c r="D26" s="121" t="s">
        <v>107</v>
      </c>
      <c r="E26" s="119">
        <v>16.96</v>
      </c>
      <c r="F26" s="190">
        <f t="shared" si="0"/>
        <v>21.6</v>
      </c>
      <c r="G26" s="179"/>
      <c r="H26" s="6"/>
    </row>
    <row r="27" spans="1:11" ht="15" x14ac:dyDescent="0.2">
      <c r="A27" s="117" t="s">
        <v>937</v>
      </c>
      <c r="B27" s="34" t="s">
        <v>238</v>
      </c>
      <c r="C27" s="40" t="s">
        <v>203</v>
      </c>
      <c r="D27" s="121" t="s">
        <v>107</v>
      </c>
      <c r="E27" s="119">
        <v>16.96</v>
      </c>
      <c r="F27" s="190">
        <f t="shared" si="0"/>
        <v>21.6</v>
      </c>
      <c r="G27" s="179"/>
      <c r="H27" s="6"/>
    </row>
    <row r="28" spans="1:11" ht="30" x14ac:dyDescent="0.2">
      <c r="A28" s="117" t="s">
        <v>938</v>
      </c>
      <c r="B28" s="34" t="s">
        <v>239</v>
      </c>
      <c r="C28" s="40" t="s">
        <v>121</v>
      </c>
      <c r="D28" s="121" t="s">
        <v>107</v>
      </c>
      <c r="E28" s="119">
        <v>14.9</v>
      </c>
      <c r="F28" s="190">
        <f t="shared" si="0"/>
        <v>18.98</v>
      </c>
      <c r="G28" s="179"/>
      <c r="H28" s="6"/>
    </row>
    <row r="29" spans="1:11" s="68" customFormat="1" ht="30" x14ac:dyDescent="0.2">
      <c r="A29" s="117" t="s">
        <v>939</v>
      </c>
      <c r="B29" s="34" t="s">
        <v>241</v>
      </c>
      <c r="C29" s="40" t="s">
        <v>204</v>
      </c>
      <c r="D29" s="121" t="s">
        <v>107</v>
      </c>
      <c r="E29" s="119">
        <v>14.9</v>
      </c>
      <c r="F29" s="190">
        <f t="shared" si="0"/>
        <v>18.98</v>
      </c>
      <c r="G29" s="179"/>
      <c r="H29" s="5"/>
      <c r="I29" s="5"/>
      <c r="J29" s="5"/>
      <c r="K29" s="5"/>
    </row>
    <row r="30" spans="1:11" ht="30" x14ac:dyDescent="0.2">
      <c r="A30" s="117" t="s">
        <v>940</v>
      </c>
      <c r="B30" s="34" t="s">
        <v>240</v>
      </c>
      <c r="C30" s="40" t="s">
        <v>122</v>
      </c>
      <c r="D30" s="121" t="s">
        <v>107</v>
      </c>
      <c r="E30" s="119">
        <v>17.14</v>
      </c>
      <c r="F30" s="190">
        <f t="shared" si="0"/>
        <v>21.83</v>
      </c>
      <c r="G30" s="179"/>
      <c r="H30" s="6"/>
    </row>
    <row r="31" spans="1:11" ht="30" x14ac:dyDescent="0.2">
      <c r="A31" s="117" t="s">
        <v>941</v>
      </c>
      <c r="B31" s="34" t="s">
        <v>242</v>
      </c>
      <c r="C31" s="40" t="s">
        <v>123</v>
      </c>
      <c r="D31" s="121" t="s">
        <v>107</v>
      </c>
      <c r="E31" s="119">
        <v>20.68</v>
      </c>
      <c r="F31" s="190">
        <f t="shared" si="0"/>
        <v>26.34</v>
      </c>
      <c r="G31" s="179"/>
      <c r="H31" s="6"/>
    </row>
    <row r="32" spans="1:11" ht="30" x14ac:dyDescent="0.2">
      <c r="A32" s="117" t="s">
        <v>942</v>
      </c>
      <c r="B32" s="34" t="s">
        <v>368</v>
      </c>
      <c r="C32" s="40" t="s">
        <v>205</v>
      </c>
      <c r="D32" s="122" t="s">
        <v>96</v>
      </c>
      <c r="E32" s="123">
        <v>12.08</v>
      </c>
      <c r="F32" s="190">
        <f t="shared" si="0"/>
        <v>15.39</v>
      </c>
      <c r="G32" s="179"/>
      <c r="H32" s="6"/>
    </row>
    <row r="33" spans="1:11" ht="30" x14ac:dyDescent="0.2">
      <c r="A33" s="117" t="s">
        <v>943</v>
      </c>
      <c r="B33" s="34" t="s">
        <v>369</v>
      </c>
      <c r="C33" s="40" t="s">
        <v>206</v>
      </c>
      <c r="D33" s="121" t="s">
        <v>107</v>
      </c>
      <c r="E33" s="119">
        <v>15.26</v>
      </c>
      <c r="F33" s="190">
        <f t="shared" si="0"/>
        <v>19.440000000000001</v>
      </c>
      <c r="G33" s="179"/>
      <c r="H33" s="6"/>
    </row>
    <row r="34" spans="1:11" ht="30" x14ac:dyDescent="0.2">
      <c r="A34" s="117" t="s">
        <v>944</v>
      </c>
      <c r="B34" s="34" t="s">
        <v>383</v>
      </c>
      <c r="C34" s="40" t="s">
        <v>382</v>
      </c>
      <c r="D34" s="121" t="s">
        <v>107</v>
      </c>
      <c r="E34" s="119">
        <v>15.26</v>
      </c>
      <c r="F34" s="190">
        <f t="shared" si="0"/>
        <v>19.440000000000001</v>
      </c>
      <c r="G34" s="179"/>
      <c r="H34" s="6"/>
    </row>
    <row r="35" spans="1:11" ht="30" x14ac:dyDescent="0.2">
      <c r="A35" s="117" t="s">
        <v>945</v>
      </c>
      <c r="B35" s="34" t="s">
        <v>243</v>
      </c>
      <c r="C35" s="40" t="s">
        <v>131</v>
      </c>
      <c r="D35" s="11" t="s">
        <v>107</v>
      </c>
      <c r="E35" s="123">
        <v>14.42</v>
      </c>
      <c r="F35" s="190">
        <f t="shared" si="0"/>
        <v>18.37</v>
      </c>
      <c r="G35" s="179"/>
      <c r="H35" s="6"/>
    </row>
    <row r="36" spans="1:11" ht="15" x14ac:dyDescent="0.2">
      <c r="A36" s="117" t="s">
        <v>946</v>
      </c>
      <c r="B36" s="34" t="s">
        <v>244</v>
      </c>
      <c r="C36" s="40" t="s">
        <v>132</v>
      </c>
      <c r="D36" s="11" t="s">
        <v>107</v>
      </c>
      <c r="E36" s="123">
        <v>34.659999999999997</v>
      </c>
      <c r="F36" s="190">
        <f t="shared" si="0"/>
        <v>44.15</v>
      </c>
      <c r="G36" s="179"/>
      <c r="H36" s="6"/>
    </row>
    <row r="37" spans="1:11" ht="15" x14ac:dyDescent="0.2">
      <c r="A37" s="117" t="s">
        <v>947</v>
      </c>
      <c r="B37" s="34" t="s">
        <v>245</v>
      </c>
      <c r="C37" s="40" t="s">
        <v>133</v>
      </c>
      <c r="D37" s="11" t="s">
        <v>96</v>
      </c>
      <c r="E37" s="123">
        <v>35.619999999999997</v>
      </c>
      <c r="F37" s="190">
        <f t="shared" si="0"/>
        <v>45.37</v>
      </c>
      <c r="G37" s="179"/>
      <c r="H37" s="6"/>
    </row>
    <row r="38" spans="1:11" ht="30" x14ac:dyDescent="0.2">
      <c r="A38" s="117" t="s">
        <v>948</v>
      </c>
      <c r="B38" s="34" t="s">
        <v>246</v>
      </c>
      <c r="C38" s="40" t="s">
        <v>134</v>
      </c>
      <c r="D38" s="11" t="s">
        <v>96</v>
      </c>
      <c r="E38" s="123">
        <v>55.66</v>
      </c>
      <c r="F38" s="190">
        <f t="shared" si="0"/>
        <v>70.900000000000006</v>
      </c>
      <c r="G38" s="179"/>
      <c r="H38" s="6"/>
    </row>
    <row r="39" spans="1:11" ht="15" x14ac:dyDescent="0.2">
      <c r="A39" s="117" t="s">
        <v>949</v>
      </c>
      <c r="B39" s="34" t="s">
        <v>247</v>
      </c>
      <c r="C39" s="124" t="s">
        <v>98</v>
      </c>
      <c r="D39" s="122" t="s">
        <v>96</v>
      </c>
      <c r="E39" s="123">
        <v>14.24</v>
      </c>
      <c r="F39" s="190">
        <f t="shared" si="0"/>
        <v>18.14</v>
      </c>
      <c r="G39" s="179"/>
    </row>
    <row r="40" spans="1:11" s="68" customFormat="1" ht="30" x14ac:dyDescent="0.2">
      <c r="A40" s="117" t="s">
        <v>950</v>
      </c>
      <c r="B40" s="34" t="s">
        <v>248</v>
      </c>
      <c r="C40" s="40" t="s">
        <v>207</v>
      </c>
      <c r="D40" s="122" t="s">
        <v>96</v>
      </c>
      <c r="E40" s="123">
        <v>12.81</v>
      </c>
      <c r="F40" s="190">
        <f t="shared" si="0"/>
        <v>16.32</v>
      </c>
      <c r="G40" s="179"/>
      <c r="H40" s="5"/>
      <c r="I40" s="5"/>
      <c r="J40" s="5"/>
      <c r="K40" s="5"/>
    </row>
    <row r="41" spans="1:11" ht="30" x14ac:dyDescent="0.2">
      <c r="A41" s="117" t="s">
        <v>951</v>
      </c>
      <c r="B41" s="34" t="s">
        <v>249</v>
      </c>
      <c r="C41" s="40" t="s">
        <v>135</v>
      </c>
      <c r="D41" s="11" t="s">
        <v>96</v>
      </c>
      <c r="E41" s="123">
        <v>13.44</v>
      </c>
      <c r="F41" s="190">
        <f t="shared" si="0"/>
        <v>17.12</v>
      </c>
      <c r="G41" s="179"/>
      <c r="H41" s="6"/>
    </row>
    <row r="42" spans="1:11" ht="15" x14ac:dyDescent="0.2">
      <c r="A42" s="117" t="s">
        <v>952</v>
      </c>
      <c r="B42" s="34" t="s">
        <v>250</v>
      </c>
      <c r="C42" s="40" t="s">
        <v>136</v>
      </c>
      <c r="D42" s="11" t="s">
        <v>105</v>
      </c>
      <c r="E42" s="123">
        <v>5.96</v>
      </c>
      <c r="F42" s="190">
        <f t="shared" si="0"/>
        <v>7.59</v>
      </c>
      <c r="G42" s="179"/>
      <c r="H42" s="6"/>
    </row>
    <row r="43" spans="1:11" ht="30" x14ac:dyDescent="0.2">
      <c r="A43" s="117" t="s">
        <v>953</v>
      </c>
      <c r="B43" s="34" t="s">
        <v>251</v>
      </c>
      <c r="C43" s="40" t="s">
        <v>641</v>
      </c>
      <c r="D43" s="11" t="s">
        <v>107</v>
      </c>
      <c r="E43" s="123">
        <v>13.56</v>
      </c>
      <c r="F43" s="190">
        <f t="shared" si="0"/>
        <v>17.27</v>
      </c>
      <c r="G43" s="179"/>
      <c r="H43" s="6"/>
    </row>
    <row r="44" spans="1:11" ht="30" x14ac:dyDescent="0.2">
      <c r="A44" s="117" t="s">
        <v>954</v>
      </c>
      <c r="B44" s="34" t="s">
        <v>252</v>
      </c>
      <c r="C44" s="40" t="s">
        <v>110</v>
      </c>
      <c r="D44" s="11" t="s">
        <v>107</v>
      </c>
      <c r="E44" s="123">
        <v>12.03</v>
      </c>
      <c r="F44" s="190">
        <f t="shared" si="0"/>
        <v>15.32</v>
      </c>
      <c r="G44" s="179"/>
      <c r="H44" s="6"/>
    </row>
    <row r="45" spans="1:11" ht="30" x14ac:dyDescent="0.2">
      <c r="A45" s="117" t="s">
        <v>955</v>
      </c>
      <c r="B45" s="34" t="s">
        <v>253</v>
      </c>
      <c r="C45" s="40" t="s">
        <v>642</v>
      </c>
      <c r="D45" s="11" t="s">
        <v>107</v>
      </c>
      <c r="E45" s="123">
        <v>20.350000000000001</v>
      </c>
      <c r="F45" s="190">
        <f t="shared" si="0"/>
        <v>25.92</v>
      </c>
      <c r="G45" s="179"/>
      <c r="H45" s="6"/>
    </row>
    <row r="46" spans="1:11" ht="15" x14ac:dyDescent="0.2">
      <c r="A46" s="117" t="s">
        <v>956</v>
      </c>
      <c r="B46" s="34" t="s">
        <v>254</v>
      </c>
      <c r="C46" s="40" t="s">
        <v>137</v>
      </c>
      <c r="D46" s="11" t="s">
        <v>107</v>
      </c>
      <c r="E46" s="123">
        <v>6.77</v>
      </c>
      <c r="F46" s="190">
        <f t="shared" si="0"/>
        <v>8.6199999999999992</v>
      </c>
      <c r="G46" s="179"/>
      <c r="H46" s="6"/>
    </row>
    <row r="47" spans="1:11" ht="30" x14ac:dyDescent="0.2">
      <c r="A47" s="117" t="s">
        <v>957</v>
      </c>
      <c r="B47" s="34" t="s">
        <v>255</v>
      </c>
      <c r="C47" s="40" t="s">
        <v>643</v>
      </c>
      <c r="D47" s="11" t="s">
        <v>107</v>
      </c>
      <c r="E47" s="123">
        <v>17.440000000000001</v>
      </c>
      <c r="F47" s="190">
        <f t="shared" si="0"/>
        <v>22.22</v>
      </c>
      <c r="G47" s="179"/>
      <c r="H47" s="6"/>
    </row>
    <row r="48" spans="1:11" ht="30" x14ac:dyDescent="0.2">
      <c r="A48" s="117" t="s">
        <v>958</v>
      </c>
      <c r="B48" s="34" t="s">
        <v>256</v>
      </c>
      <c r="C48" s="40" t="s">
        <v>644</v>
      </c>
      <c r="D48" s="11" t="s">
        <v>107</v>
      </c>
      <c r="E48" s="123">
        <v>7.44</v>
      </c>
      <c r="F48" s="190">
        <f t="shared" si="0"/>
        <v>9.48</v>
      </c>
      <c r="G48" s="179"/>
      <c r="H48" s="6"/>
    </row>
    <row r="49" spans="1:11" ht="30" x14ac:dyDescent="0.2">
      <c r="A49" s="117" t="s">
        <v>959</v>
      </c>
      <c r="B49" s="34" t="s">
        <v>257</v>
      </c>
      <c r="C49" s="40" t="s">
        <v>138</v>
      </c>
      <c r="D49" s="11" t="s">
        <v>107</v>
      </c>
      <c r="E49" s="123">
        <v>23.74</v>
      </c>
      <c r="F49" s="190">
        <f t="shared" si="0"/>
        <v>30.24</v>
      </c>
      <c r="G49" s="179"/>
      <c r="H49" s="6"/>
    </row>
    <row r="50" spans="1:11" s="68" customFormat="1" ht="30" x14ac:dyDescent="0.2">
      <c r="A50" s="117" t="s">
        <v>960</v>
      </c>
      <c r="B50" s="34" t="s">
        <v>384</v>
      </c>
      <c r="C50" s="40" t="s">
        <v>385</v>
      </c>
      <c r="D50" s="11" t="s">
        <v>107</v>
      </c>
      <c r="E50" s="123">
        <v>13.04</v>
      </c>
      <c r="F50" s="190">
        <f t="shared" si="0"/>
        <v>16.61</v>
      </c>
      <c r="G50" s="179"/>
      <c r="H50" s="5"/>
      <c r="I50" s="5"/>
      <c r="J50" s="5"/>
      <c r="K50" s="5"/>
    </row>
    <row r="51" spans="1:11" ht="30" x14ac:dyDescent="0.2">
      <c r="A51" s="117" t="s">
        <v>961</v>
      </c>
      <c r="B51" s="34" t="s">
        <v>258</v>
      </c>
      <c r="C51" s="40" t="s">
        <v>208</v>
      </c>
      <c r="D51" s="11" t="s">
        <v>107</v>
      </c>
      <c r="E51" s="123">
        <v>10.17</v>
      </c>
      <c r="F51" s="190">
        <f t="shared" si="0"/>
        <v>12.95</v>
      </c>
      <c r="G51" s="179"/>
      <c r="H51" s="6"/>
    </row>
    <row r="52" spans="1:11" ht="30" x14ac:dyDescent="0.2">
      <c r="A52" s="117" t="s">
        <v>962</v>
      </c>
      <c r="B52" s="34" t="s">
        <v>386</v>
      </c>
      <c r="C52" s="40" t="s">
        <v>1</v>
      </c>
      <c r="D52" s="11" t="s">
        <v>107</v>
      </c>
      <c r="E52" s="123">
        <v>6.77</v>
      </c>
      <c r="F52" s="190">
        <f t="shared" si="0"/>
        <v>8.6199999999999992</v>
      </c>
      <c r="G52" s="179"/>
      <c r="H52" s="6"/>
    </row>
    <row r="53" spans="1:11" ht="15" x14ac:dyDescent="0.2">
      <c r="A53" s="117" t="s">
        <v>963</v>
      </c>
      <c r="B53" s="34" t="s">
        <v>387</v>
      </c>
      <c r="C53" s="40" t="s">
        <v>0</v>
      </c>
      <c r="D53" s="11" t="s">
        <v>96</v>
      </c>
      <c r="E53" s="123">
        <v>11.64</v>
      </c>
      <c r="F53" s="190">
        <f t="shared" si="0"/>
        <v>14.83</v>
      </c>
      <c r="G53" s="179"/>
      <c r="H53" s="6"/>
    </row>
    <row r="54" spans="1:11" ht="15" x14ac:dyDescent="0.2">
      <c r="A54" s="117" t="s">
        <v>964</v>
      </c>
      <c r="B54" s="34" t="s">
        <v>2</v>
      </c>
      <c r="C54" s="40" t="s">
        <v>3</v>
      </c>
      <c r="D54" s="11" t="s">
        <v>201</v>
      </c>
      <c r="E54" s="123">
        <v>2.4700000000000002</v>
      </c>
      <c r="F54" s="190">
        <f t="shared" si="0"/>
        <v>3.15</v>
      </c>
      <c r="G54" s="179"/>
      <c r="H54" s="6"/>
    </row>
    <row r="55" spans="1:11" ht="30" x14ac:dyDescent="0.2">
      <c r="A55" s="117" t="s">
        <v>965</v>
      </c>
      <c r="B55" s="34" t="s">
        <v>4</v>
      </c>
      <c r="C55" s="40" t="s">
        <v>5</v>
      </c>
      <c r="D55" s="11" t="s">
        <v>107</v>
      </c>
      <c r="E55" s="123">
        <v>14.42</v>
      </c>
      <c r="F55" s="190">
        <f t="shared" si="0"/>
        <v>18.37</v>
      </c>
      <c r="G55" s="179"/>
      <c r="H55" s="6"/>
    </row>
    <row r="56" spans="1:11" ht="15" x14ac:dyDescent="0.2">
      <c r="A56" s="117" t="s">
        <v>966</v>
      </c>
      <c r="B56" s="34" t="s">
        <v>577</v>
      </c>
      <c r="C56" s="40" t="s">
        <v>578</v>
      </c>
      <c r="D56" s="122" t="s">
        <v>107</v>
      </c>
      <c r="E56" s="123">
        <v>21.71</v>
      </c>
      <c r="F56" s="190">
        <f t="shared" si="0"/>
        <v>27.65</v>
      </c>
      <c r="G56" s="180"/>
      <c r="H56" s="6"/>
    </row>
    <row r="57" spans="1:11" ht="30" x14ac:dyDescent="0.2">
      <c r="A57" s="117" t="s">
        <v>967</v>
      </c>
      <c r="B57" s="34" t="s">
        <v>6</v>
      </c>
      <c r="C57" s="40" t="s">
        <v>7</v>
      </c>
      <c r="D57" s="122" t="s">
        <v>105</v>
      </c>
      <c r="E57" s="123">
        <v>12.38</v>
      </c>
      <c r="F57" s="190">
        <f t="shared" si="0"/>
        <v>15.77</v>
      </c>
      <c r="G57" s="179"/>
      <c r="H57" s="6"/>
    </row>
    <row r="58" spans="1:11" ht="15" x14ac:dyDescent="0.2">
      <c r="A58" s="117" t="s">
        <v>968</v>
      </c>
      <c r="B58" s="34" t="s">
        <v>259</v>
      </c>
      <c r="C58" s="40" t="s">
        <v>104</v>
      </c>
      <c r="D58" s="11" t="s">
        <v>107</v>
      </c>
      <c r="E58" s="123">
        <v>11.87</v>
      </c>
      <c r="F58" s="190">
        <f t="shared" si="0"/>
        <v>15.12</v>
      </c>
      <c r="G58" s="179"/>
      <c r="H58" s="6"/>
    </row>
    <row r="59" spans="1:11" ht="30" x14ac:dyDescent="0.2">
      <c r="A59" s="117" t="s">
        <v>969</v>
      </c>
      <c r="B59" s="34" t="s">
        <v>260</v>
      </c>
      <c r="C59" s="40" t="s">
        <v>103</v>
      </c>
      <c r="D59" s="11" t="s">
        <v>107</v>
      </c>
      <c r="E59" s="123">
        <v>13.56</v>
      </c>
      <c r="F59" s="190">
        <f t="shared" si="0"/>
        <v>17.27</v>
      </c>
      <c r="G59" s="179"/>
      <c r="H59" s="6"/>
    </row>
    <row r="60" spans="1:11" ht="30" x14ac:dyDescent="0.2">
      <c r="A60" s="117" t="s">
        <v>970</v>
      </c>
      <c r="B60" s="34" t="s">
        <v>8</v>
      </c>
      <c r="C60" s="40" t="s">
        <v>9</v>
      </c>
      <c r="D60" s="11" t="s">
        <v>107</v>
      </c>
      <c r="E60" s="123">
        <v>20.350000000000001</v>
      </c>
      <c r="F60" s="190">
        <f t="shared" si="0"/>
        <v>25.92</v>
      </c>
      <c r="G60" s="179"/>
      <c r="H60" s="5"/>
      <c r="I60" s="5"/>
      <c r="J60" s="5"/>
      <c r="K60" s="5"/>
    </row>
    <row r="61" spans="1:11" ht="15" x14ac:dyDescent="0.2">
      <c r="A61" s="117" t="s">
        <v>971</v>
      </c>
      <c r="B61" s="34" t="s">
        <v>10</v>
      </c>
      <c r="C61" s="40" t="s">
        <v>11</v>
      </c>
      <c r="D61" s="11" t="s">
        <v>107</v>
      </c>
      <c r="E61" s="123">
        <v>10.17</v>
      </c>
      <c r="F61" s="190">
        <f t="shared" si="0"/>
        <v>12.95</v>
      </c>
      <c r="G61" s="179"/>
      <c r="H61" s="5"/>
      <c r="I61" s="5"/>
      <c r="J61" s="5"/>
      <c r="K61" s="5"/>
    </row>
    <row r="62" spans="1:11" ht="30" x14ac:dyDescent="0.2">
      <c r="A62" s="117" t="s">
        <v>972</v>
      </c>
      <c r="B62" s="34" t="s">
        <v>14</v>
      </c>
      <c r="C62" s="40" t="s">
        <v>579</v>
      </c>
      <c r="D62" s="11" t="s">
        <v>105</v>
      </c>
      <c r="E62" s="123">
        <v>4.74</v>
      </c>
      <c r="F62" s="190">
        <f t="shared" si="0"/>
        <v>6.04</v>
      </c>
      <c r="G62" s="180"/>
      <c r="H62" s="5"/>
      <c r="I62" s="5"/>
      <c r="J62" s="5"/>
      <c r="K62" s="5"/>
    </row>
    <row r="63" spans="1:11" ht="30" x14ac:dyDescent="0.2">
      <c r="A63" s="117" t="s">
        <v>973</v>
      </c>
      <c r="B63" s="34" t="s">
        <v>12</v>
      </c>
      <c r="C63" s="40" t="s">
        <v>13</v>
      </c>
      <c r="D63" s="122" t="s">
        <v>105</v>
      </c>
      <c r="E63" s="123">
        <v>2.0299999999999998</v>
      </c>
      <c r="F63" s="190">
        <f t="shared" si="0"/>
        <v>2.59</v>
      </c>
      <c r="G63" s="179"/>
      <c r="H63" s="5"/>
      <c r="I63" s="5"/>
      <c r="J63" s="5"/>
      <c r="K63" s="5"/>
    </row>
    <row r="64" spans="1:11" ht="30" x14ac:dyDescent="0.2">
      <c r="A64" s="117" t="s">
        <v>974</v>
      </c>
      <c r="B64" s="34" t="s">
        <v>14</v>
      </c>
      <c r="C64" s="40" t="s">
        <v>15</v>
      </c>
      <c r="D64" s="122" t="s">
        <v>105</v>
      </c>
      <c r="E64" s="123">
        <v>4.74</v>
      </c>
      <c r="F64" s="190">
        <f t="shared" si="0"/>
        <v>6.04</v>
      </c>
      <c r="G64" s="179"/>
      <c r="H64" s="5"/>
      <c r="I64" s="5"/>
      <c r="J64" s="5"/>
      <c r="K64" s="5"/>
    </row>
    <row r="65" spans="1:11" ht="15" x14ac:dyDescent="0.2">
      <c r="A65" s="117" t="s">
        <v>975</v>
      </c>
      <c r="B65" s="34" t="s">
        <v>16</v>
      </c>
      <c r="C65" s="40" t="s">
        <v>17</v>
      </c>
      <c r="D65" s="122" t="s">
        <v>105</v>
      </c>
      <c r="E65" s="123">
        <v>6.41</v>
      </c>
      <c r="F65" s="190">
        <f t="shared" si="0"/>
        <v>8.17</v>
      </c>
      <c r="G65" s="179"/>
      <c r="H65" s="5"/>
      <c r="I65" s="5"/>
      <c r="J65" s="5"/>
      <c r="K65" s="5"/>
    </row>
    <row r="66" spans="1:11" s="8" customFormat="1" ht="30" x14ac:dyDescent="0.2">
      <c r="A66" s="117" t="s">
        <v>976</v>
      </c>
      <c r="B66" s="34" t="s">
        <v>227</v>
      </c>
      <c r="C66" s="40" t="s">
        <v>228</v>
      </c>
      <c r="D66" s="122" t="s">
        <v>105</v>
      </c>
      <c r="E66" s="123">
        <v>6.77</v>
      </c>
      <c r="F66" s="190">
        <f t="shared" si="0"/>
        <v>8.6199999999999992</v>
      </c>
      <c r="G66" s="179"/>
      <c r="H66" s="5"/>
      <c r="I66" s="5"/>
      <c r="J66" s="5"/>
      <c r="K66" s="5"/>
    </row>
    <row r="67" spans="1:11" ht="30" x14ac:dyDescent="0.2">
      <c r="A67" s="117" t="s">
        <v>977</v>
      </c>
      <c r="B67" s="34" t="s">
        <v>261</v>
      </c>
      <c r="C67" s="40" t="s">
        <v>211</v>
      </c>
      <c r="D67" s="11" t="s">
        <v>107</v>
      </c>
      <c r="E67" s="123">
        <v>5.53</v>
      </c>
      <c r="F67" s="190">
        <f t="shared" si="0"/>
        <v>7.04</v>
      </c>
      <c r="G67" s="179"/>
      <c r="H67" s="5"/>
      <c r="I67" s="5"/>
      <c r="J67" s="5"/>
      <c r="K67" s="5"/>
    </row>
    <row r="68" spans="1:11" ht="30" x14ac:dyDescent="0.2">
      <c r="A68" s="117" t="s">
        <v>978</v>
      </c>
      <c r="B68" s="34" t="s">
        <v>262</v>
      </c>
      <c r="C68" s="40" t="s">
        <v>212</v>
      </c>
      <c r="D68" s="11" t="s">
        <v>107</v>
      </c>
      <c r="E68" s="123">
        <v>10.17</v>
      </c>
      <c r="F68" s="190">
        <f t="shared" si="0"/>
        <v>12.95</v>
      </c>
      <c r="G68" s="179"/>
      <c r="H68" s="5"/>
      <c r="I68" s="5"/>
      <c r="J68" s="5"/>
      <c r="K68" s="5"/>
    </row>
    <row r="69" spans="1:11" ht="30" x14ac:dyDescent="0.2">
      <c r="A69" s="117" t="s">
        <v>979</v>
      </c>
      <c r="B69" s="34" t="s">
        <v>263</v>
      </c>
      <c r="C69" s="40" t="s">
        <v>213</v>
      </c>
      <c r="D69" s="11" t="s">
        <v>107</v>
      </c>
      <c r="E69" s="123">
        <v>9.32</v>
      </c>
      <c r="F69" s="190">
        <f t="shared" si="0"/>
        <v>11.87</v>
      </c>
      <c r="G69" s="179"/>
      <c r="H69" s="5"/>
      <c r="I69" s="5"/>
      <c r="J69" s="5"/>
      <c r="K69" s="5"/>
    </row>
    <row r="70" spans="1:11" ht="30" x14ac:dyDescent="0.2">
      <c r="A70" s="117" t="s">
        <v>980</v>
      </c>
      <c r="B70" s="34" t="s">
        <v>264</v>
      </c>
      <c r="C70" s="40" t="s">
        <v>214</v>
      </c>
      <c r="D70" s="11" t="s">
        <v>107</v>
      </c>
      <c r="E70" s="123">
        <v>11.02</v>
      </c>
      <c r="F70" s="190">
        <f t="shared" si="0"/>
        <v>14.04</v>
      </c>
      <c r="G70" s="179"/>
      <c r="H70" s="5"/>
      <c r="I70" s="5"/>
      <c r="J70" s="5"/>
      <c r="K70" s="5"/>
    </row>
    <row r="71" spans="1:11" s="8" customFormat="1" ht="30" x14ac:dyDescent="0.2">
      <c r="A71" s="117" t="s">
        <v>981</v>
      </c>
      <c r="B71" s="34" t="s">
        <v>265</v>
      </c>
      <c r="C71" s="40" t="s">
        <v>458</v>
      </c>
      <c r="D71" s="11" t="s">
        <v>107</v>
      </c>
      <c r="E71" s="123">
        <v>10.17</v>
      </c>
      <c r="F71" s="190">
        <f t="shared" si="0"/>
        <v>12.95</v>
      </c>
      <c r="G71" s="179"/>
      <c r="H71" s="5"/>
      <c r="I71" s="5"/>
      <c r="J71" s="5"/>
      <c r="K71" s="5"/>
    </row>
    <row r="72" spans="1:11" s="8" customFormat="1" ht="30" x14ac:dyDescent="0.2">
      <c r="A72" s="117" t="s">
        <v>982</v>
      </c>
      <c r="B72" s="34" t="s">
        <v>266</v>
      </c>
      <c r="C72" s="40" t="s">
        <v>459</v>
      </c>
      <c r="D72" s="11" t="s">
        <v>107</v>
      </c>
      <c r="E72" s="123">
        <v>16.96</v>
      </c>
      <c r="F72" s="190">
        <f t="shared" si="0"/>
        <v>21.6</v>
      </c>
      <c r="G72" s="179"/>
      <c r="H72" s="5"/>
      <c r="I72" s="5"/>
      <c r="J72" s="5"/>
      <c r="K72" s="5"/>
    </row>
    <row r="73" spans="1:11" s="68" customFormat="1" ht="30" x14ac:dyDescent="0.2">
      <c r="A73" s="117" t="s">
        <v>983</v>
      </c>
      <c r="B73" s="34" t="s">
        <v>267</v>
      </c>
      <c r="C73" s="40" t="s">
        <v>215</v>
      </c>
      <c r="D73" s="122" t="s">
        <v>105</v>
      </c>
      <c r="E73" s="123">
        <v>12.38</v>
      </c>
      <c r="F73" s="190">
        <f t="shared" ref="F73:F74" si="1">IF(D73="","",ROUND(E73*(1+$G$5),2))</f>
        <v>15.77</v>
      </c>
      <c r="G73" s="179"/>
      <c r="H73" s="5"/>
      <c r="I73" s="5"/>
      <c r="J73" s="5"/>
      <c r="K73" s="5"/>
    </row>
    <row r="74" spans="1:11" s="68" customFormat="1" ht="43.5" customHeight="1" x14ac:dyDescent="0.2">
      <c r="A74" s="117" t="s">
        <v>984</v>
      </c>
      <c r="B74" s="34" t="s">
        <v>268</v>
      </c>
      <c r="C74" s="40" t="s">
        <v>216</v>
      </c>
      <c r="D74" s="11" t="s">
        <v>107</v>
      </c>
      <c r="E74" s="123">
        <v>2.23</v>
      </c>
      <c r="F74" s="190">
        <f t="shared" si="1"/>
        <v>2.84</v>
      </c>
      <c r="G74" s="179"/>
      <c r="H74" s="5"/>
      <c r="I74" s="5"/>
      <c r="J74" s="5"/>
      <c r="K74" s="5"/>
    </row>
    <row r="75" spans="1:11" s="68" customFormat="1" ht="15.75" x14ac:dyDescent="0.2">
      <c r="A75" s="27" t="s">
        <v>424</v>
      </c>
      <c r="B75" s="85"/>
      <c r="C75" s="12" t="s">
        <v>475</v>
      </c>
      <c r="D75" s="15"/>
      <c r="E75" s="47"/>
      <c r="F75" s="191"/>
      <c r="G75" s="178"/>
      <c r="H75" s="5"/>
      <c r="I75" s="5"/>
      <c r="J75" s="5"/>
      <c r="K75" s="5"/>
    </row>
    <row r="76" spans="1:11" ht="30" x14ac:dyDescent="0.2">
      <c r="A76" s="117" t="s">
        <v>985</v>
      </c>
      <c r="B76" s="34" t="s">
        <v>367</v>
      </c>
      <c r="C76" s="40" t="s">
        <v>645</v>
      </c>
      <c r="D76" s="11" t="s">
        <v>107</v>
      </c>
      <c r="E76" s="41">
        <v>0.99</v>
      </c>
      <c r="F76" s="190">
        <f t="shared" ref="F76:F136" si="2">IF(D76="","",ROUND(E76*(1+$G$5),2))</f>
        <v>1.26</v>
      </c>
      <c r="G76" s="179"/>
      <c r="H76" s="5"/>
      <c r="I76" s="5"/>
      <c r="J76" s="5"/>
      <c r="K76" s="5"/>
    </row>
    <row r="77" spans="1:11" ht="15" x14ac:dyDescent="0.2">
      <c r="A77" s="117" t="s">
        <v>986</v>
      </c>
      <c r="B77" s="34" t="s">
        <v>183</v>
      </c>
      <c r="C77" s="125" t="s">
        <v>184</v>
      </c>
      <c r="D77" s="122" t="s">
        <v>105</v>
      </c>
      <c r="E77" s="41">
        <v>205.01</v>
      </c>
      <c r="F77" s="190">
        <f t="shared" si="2"/>
        <v>261.14</v>
      </c>
      <c r="G77" s="179"/>
      <c r="H77" s="5"/>
      <c r="I77" s="5"/>
      <c r="J77" s="5"/>
      <c r="K77" s="5"/>
    </row>
    <row r="78" spans="1:11" ht="15.75" x14ac:dyDescent="0.2">
      <c r="A78" s="27" t="s">
        <v>425</v>
      </c>
      <c r="B78" s="85"/>
      <c r="C78" s="12" t="s">
        <v>18</v>
      </c>
      <c r="D78" s="15"/>
      <c r="E78" s="47"/>
      <c r="F78" s="191"/>
      <c r="G78" s="178"/>
      <c r="H78" s="5"/>
      <c r="I78" s="5"/>
      <c r="J78" s="5"/>
      <c r="K78" s="5"/>
    </row>
    <row r="79" spans="1:11" s="8" customFormat="1" ht="15" x14ac:dyDescent="0.2">
      <c r="A79" s="117" t="s">
        <v>987</v>
      </c>
      <c r="B79" s="34" t="s">
        <v>271</v>
      </c>
      <c r="C79" s="126" t="s">
        <v>139</v>
      </c>
      <c r="D79" s="127" t="s">
        <v>106</v>
      </c>
      <c r="E79" s="41">
        <v>244.27</v>
      </c>
      <c r="F79" s="190">
        <f t="shared" si="2"/>
        <v>311.14999999999998</v>
      </c>
      <c r="G79" s="179"/>
      <c r="H79" s="5"/>
      <c r="I79" s="5"/>
      <c r="J79" s="5"/>
      <c r="K79" s="5"/>
    </row>
    <row r="80" spans="1:11" s="69" customFormat="1" ht="15" x14ac:dyDescent="0.2">
      <c r="A80" s="117" t="s">
        <v>988</v>
      </c>
      <c r="B80" s="34" t="s">
        <v>378</v>
      </c>
      <c r="C80" s="126" t="s">
        <v>221</v>
      </c>
      <c r="D80" s="118" t="s">
        <v>105</v>
      </c>
      <c r="E80" s="41">
        <v>17.149999999999999</v>
      </c>
      <c r="F80" s="190">
        <f t="shared" si="2"/>
        <v>21.85</v>
      </c>
      <c r="G80" s="179"/>
      <c r="H80" s="25"/>
      <c r="I80" s="25"/>
      <c r="J80" s="25"/>
      <c r="K80" s="25"/>
    </row>
    <row r="81" spans="1:11" s="69" customFormat="1" ht="15" x14ac:dyDescent="0.2">
      <c r="A81" s="117" t="s">
        <v>989</v>
      </c>
      <c r="B81" s="34" t="s">
        <v>379</v>
      </c>
      <c r="C81" s="126" t="s">
        <v>223</v>
      </c>
      <c r="D81" s="118" t="s">
        <v>105</v>
      </c>
      <c r="E81" s="41">
        <v>22.38</v>
      </c>
      <c r="F81" s="190">
        <f t="shared" si="2"/>
        <v>28.51</v>
      </c>
      <c r="G81" s="179"/>
      <c r="H81" s="25"/>
      <c r="I81" s="25"/>
      <c r="J81" s="25"/>
      <c r="K81" s="25"/>
    </row>
    <row r="82" spans="1:11" s="69" customFormat="1" ht="15" x14ac:dyDescent="0.2">
      <c r="A82" s="117" t="s">
        <v>990</v>
      </c>
      <c r="B82" s="34" t="s">
        <v>647</v>
      </c>
      <c r="C82" s="126" t="s">
        <v>646</v>
      </c>
      <c r="D82" s="118" t="s">
        <v>105</v>
      </c>
      <c r="E82" s="41">
        <v>29.84</v>
      </c>
      <c r="F82" s="190">
        <f t="shared" si="2"/>
        <v>38.01</v>
      </c>
      <c r="G82" s="179"/>
      <c r="H82" s="25"/>
      <c r="I82" s="25"/>
      <c r="J82" s="25"/>
      <c r="K82" s="25"/>
    </row>
    <row r="83" spans="1:11" s="69" customFormat="1" ht="15" x14ac:dyDescent="0.2">
      <c r="A83" s="117" t="s">
        <v>991</v>
      </c>
      <c r="B83" s="34" t="s">
        <v>380</v>
      </c>
      <c r="C83" s="40" t="s">
        <v>222</v>
      </c>
      <c r="D83" s="118" t="s">
        <v>105</v>
      </c>
      <c r="E83" s="41">
        <v>44.76</v>
      </c>
      <c r="F83" s="190">
        <f t="shared" si="2"/>
        <v>57.02</v>
      </c>
      <c r="G83" s="179"/>
      <c r="H83" s="25"/>
      <c r="I83" s="25"/>
      <c r="J83" s="25"/>
      <c r="K83" s="25"/>
    </row>
    <row r="84" spans="1:11" s="70" customFormat="1" ht="15.75" x14ac:dyDescent="0.2">
      <c r="A84" s="27" t="s">
        <v>426</v>
      </c>
      <c r="B84" s="85"/>
      <c r="C84" s="12" t="s">
        <v>19</v>
      </c>
      <c r="D84" s="13"/>
      <c r="E84" s="47"/>
      <c r="F84" s="191"/>
      <c r="G84" s="178"/>
      <c r="H84" s="25"/>
      <c r="I84" s="25"/>
      <c r="J84" s="25"/>
      <c r="K84" s="25"/>
    </row>
    <row r="85" spans="1:11" s="71" customFormat="1" ht="45" x14ac:dyDescent="0.2">
      <c r="A85" s="117" t="s">
        <v>992</v>
      </c>
      <c r="B85" s="34" t="s">
        <v>20</v>
      </c>
      <c r="C85" s="40" t="s">
        <v>648</v>
      </c>
      <c r="D85" s="127" t="s">
        <v>106</v>
      </c>
      <c r="E85" s="41">
        <v>312.57</v>
      </c>
      <c r="F85" s="190">
        <f t="shared" si="2"/>
        <v>398.15</v>
      </c>
      <c r="G85" s="179"/>
      <c r="H85" s="25"/>
      <c r="I85" s="25"/>
      <c r="J85" s="25"/>
      <c r="K85" s="25"/>
    </row>
    <row r="86" spans="1:11" s="71" customFormat="1" ht="30" x14ac:dyDescent="0.2">
      <c r="A86" s="117" t="s">
        <v>993</v>
      </c>
      <c r="B86" s="34" t="s">
        <v>21</v>
      </c>
      <c r="C86" s="40" t="s">
        <v>649</v>
      </c>
      <c r="D86" s="127" t="s">
        <v>107</v>
      </c>
      <c r="E86" s="41">
        <v>46.16</v>
      </c>
      <c r="F86" s="190">
        <f t="shared" si="2"/>
        <v>58.8</v>
      </c>
      <c r="G86" s="179"/>
      <c r="H86" s="25"/>
      <c r="I86" s="25"/>
      <c r="J86" s="25"/>
      <c r="K86" s="25"/>
    </row>
    <row r="87" spans="1:11" s="71" customFormat="1" ht="30" x14ac:dyDescent="0.2">
      <c r="A87" s="117" t="s">
        <v>994</v>
      </c>
      <c r="B87" s="34" t="s">
        <v>22</v>
      </c>
      <c r="C87" s="40" t="s">
        <v>650</v>
      </c>
      <c r="D87" s="128" t="s">
        <v>106</v>
      </c>
      <c r="E87" s="41">
        <v>386.63</v>
      </c>
      <c r="F87" s="190">
        <f t="shared" si="2"/>
        <v>492.49</v>
      </c>
      <c r="G87" s="179"/>
      <c r="H87" s="25"/>
      <c r="I87" s="25"/>
      <c r="J87" s="25"/>
      <c r="K87" s="25"/>
    </row>
    <row r="88" spans="1:11" s="71" customFormat="1" ht="15" x14ac:dyDescent="0.2">
      <c r="A88" s="117" t="s">
        <v>995</v>
      </c>
      <c r="B88" s="34" t="s">
        <v>23</v>
      </c>
      <c r="C88" s="40" t="s">
        <v>24</v>
      </c>
      <c r="D88" s="128" t="s">
        <v>106</v>
      </c>
      <c r="E88" s="41">
        <v>120.28</v>
      </c>
      <c r="F88" s="190">
        <f t="shared" si="2"/>
        <v>153.21</v>
      </c>
      <c r="G88" s="179"/>
      <c r="H88" s="25"/>
      <c r="I88" s="25"/>
      <c r="J88" s="25"/>
      <c r="K88" s="25"/>
    </row>
    <row r="89" spans="1:11" s="71" customFormat="1" ht="15" x14ac:dyDescent="0.2">
      <c r="A89" s="117" t="s">
        <v>996</v>
      </c>
      <c r="B89" s="34" t="s">
        <v>25</v>
      </c>
      <c r="C89" s="40" t="s">
        <v>26</v>
      </c>
      <c r="D89" s="128" t="s">
        <v>106</v>
      </c>
      <c r="E89" s="41">
        <v>113.51</v>
      </c>
      <c r="F89" s="190">
        <f t="shared" si="2"/>
        <v>144.59</v>
      </c>
      <c r="G89" s="179"/>
      <c r="H89" s="25"/>
      <c r="I89" s="25"/>
      <c r="J89" s="25"/>
      <c r="K89" s="25"/>
    </row>
    <row r="90" spans="1:11" s="70" customFormat="1" ht="15.75" x14ac:dyDescent="0.2">
      <c r="A90" s="27" t="s">
        <v>427</v>
      </c>
      <c r="B90" s="85"/>
      <c r="C90" s="12" t="s">
        <v>209</v>
      </c>
      <c r="D90" s="13"/>
      <c r="E90" s="47"/>
      <c r="F90" s="191"/>
      <c r="G90" s="178"/>
      <c r="H90" s="25"/>
      <c r="I90" s="25"/>
      <c r="J90" s="25"/>
      <c r="K90" s="25"/>
    </row>
    <row r="91" spans="1:11" s="70" customFormat="1" ht="45" x14ac:dyDescent="0.2">
      <c r="A91" s="117" t="s">
        <v>997</v>
      </c>
      <c r="B91" s="34" t="s">
        <v>352</v>
      </c>
      <c r="C91" s="40" t="s">
        <v>651</v>
      </c>
      <c r="D91" s="122" t="s">
        <v>106</v>
      </c>
      <c r="E91" s="41">
        <v>477.87</v>
      </c>
      <c r="F91" s="190">
        <f t="shared" si="2"/>
        <v>608.71</v>
      </c>
      <c r="G91" s="179"/>
      <c r="H91" s="25"/>
      <c r="I91" s="25"/>
      <c r="J91" s="25"/>
      <c r="K91" s="25"/>
    </row>
    <row r="92" spans="1:11" s="70" customFormat="1" ht="45" x14ac:dyDescent="0.2">
      <c r="A92" s="117" t="s">
        <v>998</v>
      </c>
      <c r="B92" s="34" t="s">
        <v>652</v>
      </c>
      <c r="C92" s="40" t="s">
        <v>653</v>
      </c>
      <c r="D92" s="122" t="s">
        <v>106</v>
      </c>
      <c r="E92" s="41">
        <v>482.52</v>
      </c>
      <c r="F92" s="190">
        <f t="shared" si="2"/>
        <v>614.63</v>
      </c>
      <c r="G92" s="179"/>
      <c r="H92" s="25"/>
      <c r="I92" s="25"/>
      <c r="J92" s="25"/>
      <c r="K92" s="25"/>
    </row>
    <row r="93" spans="1:11" s="70" customFormat="1" ht="45" x14ac:dyDescent="0.2">
      <c r="A93" s="117" t="s">
        <v>999</v>
      </c>
      <c r="B93" s="34" t="s">
        <v>655</v>
      </c>
      <c r="C93" s="40" t="s">
        <v>654</v>
      </c>
      <c r="D93" s="122" t="s">
        <v>106</v>
      </c>
      <c r="E93" s="41">
        <v>498.68</v>
      </c>
      <c r="F93" s="190">
        <f t="shared" si="2"/>
        <v>635.22</v>
      </c>
      <c r="G93" s="179"/>
      <c r="H93" s="25"/>
      <c r="I93" s="25"/>
      <c r="J93" s="25"/>
      <c r="K93" s="25"/>
    </row>
    <row r="94" spans="1:11" s="70" customFormat="1" ht="45" x14ac:dyDescent="0.2">
      <c r="A94" s="117" t="s">
        <v>1000</v>
      </c>
      <c r="B94" s="34" t="s">
        <v>656</v>
      </c>
      <c r="C94" s="40" t="s">
        <v>657</v>
      </c>
      <c r="D94" s="122" t="s">
        <v>106</v>
      </c>
      <c r="E94" s="41">
        <v>504.88</v>
      </c>
      <c r="F94" s="190">
        <f t="shared" si="2"/>
        <v>643.12</v>
      </c>
      <c r="G94" s="179"/>
      <c r="H94" s="25"/>
      <c r="I94" s="25"/>
      <c r="J94" s="25"/>
      <c r="K94" s="25"/>
    </row>
    <row r="95" spans="1:11" s="70" customFormat="1" ht="45" x14ac:dyDescent="0.2">
      <c r="A95" s="117" t="s">
        <v>1001</v>
      </c>
      <c r="B95" s="34" t="s">
        <v>659</v>
      </c>
      <c r="C95" s="40" t="s">
        <v>658</v>
      </c>
      <c r="D95" s="122" t="s">
        <v>106</v>
      </c>
      <c r="E95" s="41">
        <v>517.67999999999995</v>
      </c>
      <c r="F95" s="190">
        <f t="shared" si="2"/>
        <v>659.42</v>
      </c>
      <c r="G95" s="179"/>
      <c r="H95" s="25"/>
      <c r="I95" s="25"/>
      <c r="J95" s="25"/>
      <c r="K95" s="25"/>
    </row>
    <row r="96" spans="1:11" s="70" customFormat="1" ht="45" x14ac:dyDescent="0.2">
      <c r="A96" s="117" t="s">
        <v>1002</v>
      </c>
      <c r="B96" s="34" t="s">
        <v>353</v>
      </c>
      <c r="C96" s="40" t="s">
        <v>660</v>
      </c>
      <c r="D96" s="127" t="s">
        <v>106</v>
      </c>
      <c r="E96" s="41">
        <v>518.59</v>
      </c>
      <c r="F96" s="190">
        <f t="shared" si="2"/>
        <v>660.58</v>
      </c>
      <c r="G96" s="179"/>
      <c r="H96" s="25"/>
      <c r="I96" s="25"/>
      <c r="J96" s="25"/>
      <c r="K96" s="25"/>
    </row>
    <row r="97" spans="1:11" s="70" customFormat="1" ht="45" x14ac:dyDescent="0.2">
      <c r="A97" s="117" t="s">
        <v>1003</v>
      </c>
      <c r="B97" s="34" t="s">
        <v>443</v>
      </c>
      <c r="C97" s="40" t="s">
        <v>661</v>
      </c>
      <c r="D97" s="122" t="s">
        <v>106</v>
      </c>
      <c r="E97" s="41">
        <v>541.45000000000005</v>
      </c>
      <c r="F97" s="190">
        <f t="shared" si="2"/>
        <v>689.7</v>
      </c>
      <c r="G97" s="179"/>
      <c r="H97" s="25"/>
      <c r="I97" s="25"/>
      <c r="J97" s="25"/>
      <c r="K97" s="25"/>
    </row>
    <row r="98" spans="1:11" s="70" customFormat="1" ht="45" x14ac:dyDescent="0.2">
      <c r="A98" s="117" t="s">
        <v>1004</v>
      </c>
      <c r="B98" s="34" t="s">
        <v>663</v>
      </c>
      <c r="C98" s="40" t="s">
        <v>662</v>
      </c>
      <c r="D98" s="122" t="s">
        <v>106</v>
      </c>
      <c r="E98" s="41">
        <v>574.83000000000004</v>
      </c>
      <c r="F98" s="190">
        <f t="shared" si="2"/>
        <v>732.22</v>
      </c>
      <c r="G98" s="179"/>
      <c r="H98" s="25"/>
      <c r="I98" s="25"/>
      <c r="J98" s="25"/>
      <c r="K98" s="25"/>
    </row>
    <row r="99" spans="1:11" s="70" customFormat="1" ht="45" x14ac:dyDescent="0.2">
      <c r="A99" s="117" t="s">
        <v>1005</v>
      </c>
      <c r="B99" s="34" t="s">
        <v>665</v>
      </c>
      <c r="C99" s="40" t="s">
        <v>664</v>
      </c>
      <c r="D99" s="122" t="s">
        <v>106</v>
      </c>
      <c r="E99" s="41">
        <v>593.94000000000005</v>
      </c>
      <c r="F99" s="190">
        <f t="shared" si="2"/>
        <v>756.56</v>
      </c>
      <c r="G99" s="179"/>
      <c r="H99" s="25"/>
      <c r="I99" s="25"/>
      <c r="J99" s="25"/>
      <c r="K99" s="25"/>
    </row>
    <row r="100" spans="1:11" s="70" customFormat="1" ht="45" x14ac:dyDescent="0.2">
      <c r="A100" s="117" t="s">
        <v>1006</v>
      </c>
      <c r="B100" s="34" t="s">
        <v>667</v>
      </c>
      <c r="C100" s="40" t="s">
        <v>666</v>
      </c>
      <c r="D100" s="122" t="s">
        <v>106</v>
      </c>
      <c r="E100" s="41">
        <v>625.17999999999995</v>
      </c>
      <c r="F100" s="190">
        <f t="shared" si="2"/>
        <v>796.35</v>
      </c>
      <c r="G100" s="179"/>
      <c r="H100" s="25"/>
      <c r="I100" s="25"/>
      <c r="J100" s="25"/>
      <c r="K100" s="25"/>
    </row>
    <row r="101" spans="1:11" s="71" customFormat="1" ht="30" x14ac:dyDescent="0.2">
      <c r="A101" s="117" t="s">
        <v>1007</v>
      </c>
      <c r="B101" s="34" t="s">
        <v>27</v>
      </c>
      <c r="C101" s="40" t="s">
        <v>668</v>
      </c>
      <c r="D101" s="127" t="s">
        <v>102</v>
      </c>
      <c r="E101" s="41">
        <v>14.58</v>
      </c>
      <c r="F101" s="190">
        <f t="shared" si="2"/>
        <v>18.57</v>
      </c>
      <c r="G101" s="179"/>
      <c r="H101" s="25"/>
      <c r="I101" s="25"/>
      <c r="J101" s="25"/>
      <c r="K101" s="25"/>
    </row>
    <row r="102" spans="1:11" s="71" customFormat="1" ht="45" x14ac:dyDescent="0.2">
      <c r="A102" s="117" t="s">
        <v>1008</v>
      </c>
      <c r="B102" s="34" t="s">
        <v>28</v>
      </c>
      <c r="C102" s="40" t="s">
        <v>169</v>
      </c>
      <c r="D102" s="128" t="s">
        <v>106</v>
      </c>
      <c r="E102" s="41">
        <v>636.21</v>
      </c>
      <c r="F102" s="190">
        <f t="shared" si="2"/>
        <v>810.4</v>
      </c>
      <c r="G102" s="179"/>
      <c r="H102" s="25"/>
      <c r="I102" s="25"/>
      <c r="J102" s="25"/>
      <c r="K102" s="25"/>
    </row>
    <row r="103" spans="1:11" s="71" customFormat="1" ht="30" x14ac:dyDescent="0.2">
      <c r="A103" s="117" t="s">
        <v>1009</v>
      </c>
      <c r="B103" s="34" t="s">
        <v>148</v>
      </c>
      <c r="C103" s="40" t="s">
        <v>29</v>
      </c>
      <c r="D103" s="128" t="s">
        <v>106</v>
      </c>
      <c r="E103" s="41">
        <v>2574.0700000000002</v>
      </c>
      <c r="F103" s="190">
        <f t="shared" si="2"/>
        <v>3278.85</v>
      </c>
      <c r="G103" s="179"/>
      <c r="H103" s="25"/>
      <c r="I103" s="25"/>
      <c r="J103" s="25"/>
      <c r="K103" s="25"/>
    </row>
    <row r="104" spans="1:11" s="72" customFormat="1" ht="15.75" x14ac:dyDescent="0.2">
      <c r="A104" s="27" t="s">
        <v>428</v>
      </c>
      <c r="B104" s="85"/>
      <c r="C104" s="12" t="s">
        <v>30</v>
      </c>
      <c r="D104" s="13"/>
      <c r="E104" s="47"/>
      <c r="F104" s="191"/>
      <c r="G104" s="178"/>
      <c r="H104" s="5"/>
      <c r="I104" s="5"/>
      <c r="J104" s="5"/>
      <c r="K104" s="5"/>
    </row>
    <row r="105" spans="1:11" s="71" customFormat="1" ht="45" x14ac:dyDescent="0.2">
      <c r="A105" s="117" t="s">
        <v>1010</v>
      </c>
      <c r="B105" s="34" t="s">
        <v>2053</v>
      </c>
      <c r="C105" s="40" t="s">
        <v>2052</v>
      </c>
      <c r="D105" s="129" t="s">
        <v>105</v>
      </c>
      <c r="E105" s="41">
        <v>24.23</v>
      </c>
      <c r="F105" s="190">
        <f t="shared" si="2"/>
        <v>30.86</v>
      </c>
      <c r="G105" s="179"/>
      <c r="H105" s="25"/>
      <c r="I105" s="25"/>
      <c r="J105" s="25"/>
      <c r="K105" s="25"/>
    </row>
    <row r="106" spans="1:11" s="71" customFormat="1" ht="60" x14ac:dyDescent="0.2">
      <c r="A106" s="117" t="s">
        <v>1011</v>
      </c>
      <c r="B106" s="34" t="s">
        <v>31</v>
      </c>
      <c r="C106" s="124" t="s">
        <v>2054</v>
      </c>
      <c r="D106" s="129" t="s">
        <v>105</v>
      </c>
      <c r="E106" s="41">
        <v>12.59</v>
      </c>
      <c r="F106" s="190">
        <f t="shared" si="2"/>
        <v>16.04</v>
      </c>
      <c r="G106" s="179"/>
      <c r="H106" s="25"/>
      <c r="I106" s="25"/>
      <c r="J106" s="25"/>
      <c r="K106" s="25"/>
    </row>
    <row r="107" spans="1:11" s="71" customFormat="1" ht="30" x14ac:dyDescent="0.2">
      <c r="A107" s="117" t="s">
        <v>1012</v>
      </c>
      <c r="B107" s="34" t="s">
        <v>32</v>
      </c>
      <c r="C107" s="40" t="s">
        <v>669</v>
      </c>
      <c r="D107" s="127" t="s">
        <v>105</v>
      </c>
      <c r="E107" s="41">
        <v>0.88</v>
      </c>
      <c r="F107" s="190">
        <f t="shared" si="2"/>
        <v>1.1200000000000001</v>
      </c>
      <c r="G107" s="179"/>
      <c r="H107" s="25"/>
      <c r="I107" s="25"/>
      <c r="J107" s="25"/>
      <c r="K107" s="25"/>
    </row>
    <row r="108" spans="1:11" s="71" customFormat="1" ht="15.75" x14ac:dyDescent="0.2">
      <c r="A108" s="27" t="s">
        <v>429</v>
      </c>
      <c r="B108" s="85"/>
      <c r="C108" s="12" t="s">
        <v>210</v>
      </c>
      <c r="D108" s="15"/>
      <c r="E108" s="47"/>
      <c r="F108" s="191"/>
      <c r="G108" s="178"/>
      <c r="H108" s="25"/>
      <c r="I108" s="25"/>
      <c r="J108" s="25"/>
      <c r="K108" s="25"/>
    </row>
    <row r="109" spans="1:11" s="71" customFormat="1" ht="45" x14ac:dyDescent="0.2">
      <c r="A109" s="117" t="s">
        <v>1013</v>
      </c>
      <c r="B109" s="34" t="s">
        <v>33</v>
      </c>
      <c r="C109" s="40" t="s">
        <v>670</v>
      </c>
      <c r="D109" s="127" t="s">
        <v>107</v>
      </c>
      <c r="E109" s="41">
        <v>36.51</v>
      </c>
      <c r="F109" s="190">
        <f t="shared" si="2"/>
        <v>46.51</v>
      </c>
      <c r="G109" s="179"/>
      <c r="H109" s="25"/>
      <c r="I109" s="25"/>
      <c r="J109" s="25"/>
      <c r="K109" s="25"/>
    </row>
    <row r="110" spans="1:11" s="71" customFormat="1" ht="45" x14ac:dyDescent="0.2">
      <c r="A110" s="117" t="s">
        <v>1014</v>
      </c>
      <c r="B110" s="34" t="s">
        <v>34</v>
      </c>
      <c r="C110" s="40" t="s">
        <v>671</v>
      </c>
      <c r="D110" s="127" t="s">
        <v>107</v>
      </c>
      <c r="E110" s="41">
        <v>42.96</v>
      </c>
      <c r="F110" s="190">
        <f t="shared" si="2"/>
        <v>54.72</v>
      </c>
      <c r="G110" s="179"/>
      <c r="H110" s="25"/>
      <c r="I110" s="25"/>
      <c r="J110" s="25"/>
      <c r="K110" s="25"/>
    </row>
    <row r="111" spans="1:11" s="71" customFormat="1" ht="45" x14ac:dyDescent="0.2">
      <c r="A111" s="117" t="s">
        <v>1015</v>
      </c>
      <c r="B111" s="34" t="s">
        <v>35</v>
      </c>
      <c r="C111" s="40" t="s">
        <v>672</v>
      </c>
      <c r="D111" s="127" t="s">
        <v>107</v>
      </c>
      <c r="E111" s="41">
        <v>63.41</v>
      </c>
      <c r="F111" s="190">
        <f t="shared" si="2"/>
        <v>80.77</v>
      </c>
      <c r="G111" s="179"/>
      <c r="H111" s="25"/>
      <c r="I111" s="25"/>
      <c r="J111" s="25"/>
      <c r="K111" s="25"/>
    </row>
    <row r="112" spans="1:11" s="71" customFormat="1" ht="45" x14ac:dyDescent="0.2">
      <c r="A112" s="117" t="s">
        <v>1016</v>
      </c>
      <c r="B112" s="34" t="s">
        <v>36</v>
      </c>
      <c r="C112" s="40" t="s">
        <v>673</v>
      </c>
      <c r="D112" s="127" t="s">
        <v>107</v>
      </c>
      <c r="E112" s="41">
        <v>37.909999999999997</v>
      </c>
      <c r="F112" s="190">
        <f t="shared" si="2"/>
        <v>48.29</v>
      </c>
      <c r="G112" s="179"/>
      <c r="H112" s="25"/>
      <c r="I112" s="25"/>
      <c r="J112" s="25"/>
      <c r="K112" s="25"/>
    </row>
    <row r="113" spans="1:11" s="71" customFormat="1" ht="60" x14ac:dyDescent="0.2">
      <c r="A113" s="117" t="s">
        <v>1017</v>
      </c>
      <c r="B113" s="34" t="s">
        <v>37</v>
      </c>
      <c r="C113" s="40" t="s">
        <v>674</v>
      </c>
      <c r="D113" s="127" t="s">
        <v>107</v>
      </c>
      <c r="E113" s="41">
        <v>44.91</v>
      </c>
      <c r="F113" s="190">
        <f t="shared" si="2"/>
        <v>57.21</v>
      </c>
      <c r="G113" s="179"/>
      <c r="H113" s="25"/>
      <c r="I113" s="25"/>
      <c r="J113" s="25"/>
      <c r="K113" s="25"/>
    </row>
    <row r="114" spans="1:11" s="71" customFormat="1" ht="60" x14ac:dyDescent="0.2">
      <c r="A114" s="117" t="s">
        <v>1018</v>
      </c>
      <c r="B114" s="34" t="s">
        <v>38</v>
      </c>
      <c r="C114" s="40" t="s">
        <v>675</v>
      </c>
      <c r="D114" s="127" t="s">
        <v>107</v>
      </c>
      <c r="E114" s="41">
        <v>53.2</v>
      </c>
      <c r="F114" s="190">
        <f t="shared" si="2"/>
        <v>67.77</v>
      </c>
      <c r="G114" s="179"/>
      <c r="H114" s="25"/>
      <c r="I114" s="25"/>
      <c r="J114" s="25"/>
      <c r="K114" s="25"/>
    </row>
    <row r="115" spans="1:11" s="71" customFormat="1" ht="60" x14ac:dyDescent="0.2">
      <c r="A115" s="117" t="s">
        <v>1019</v>
      </c>
      <c r="B115" s="34" t="s">
        <v>39</v>
      </c>
      <c r="C115" s="40" t="s">
        <v>676</v>
      </c>
      <c r="D115" s="127" t="s">
        <v>107</v>
      </c>
      <c r="E115" s="41">
        <v>135.72999999999999</v>
      </c>
      <c r="F115" s="190">
        <f t="shared" si="2"/>
        <v>172.89</v>
      </c>
      <c r="G115" s="179"/>
      <c r="H115" s="25"/>
      <c r="I115" s="25"/>
      <c r="J115" s="25"/>
      <c r="K115" s="25"/>
    </row>
    <row r="116" spans="1:11" s="71" customFormat="1" ht="60" x14ac:dyDescent="0.2">
      <c r="A116" s="117" t="s">
        <v>1020</v>
      </c>
      <c r="B116" s="34" t="s">
        <v>42</v>
      </c>
      <c r="C116" s="40" t="s">
        <v>677</v>
      </c>
      <c r="D116" s="127" t="s">
        <v>107</v>
      </c>
      <c r="E116" s="41">
        <v>168.19</v>
      </c>
      <c r="F116" s="190">
        <f t="shared" si="2"/>
        <v>214.24</v>
      </c>
      <c r="G116" s="179"/>
      <c r="H116" s="25"/>
      <c r="I116" s="25"/>
      <c r="J116" s="25"/>
      <c r="K116" s="25"/>
    </row>
    <row r="117" spans="1:11" s="71" customFormat="1" ht="60" x14ac:dyDescent="0.2">
      <c r="A117" s="117" t="s">
        <v>1021</v>
      </c>
      <c r="B117" s="34" t="s">
        <v>43</v>
      </c>
      <c r="C117" s="40" t="s">
        <v>678</v>
      </c>
      <c r="D117" s="127" t="s">
        <v>107</v>
      </c>
      <c r="E117" s="41">
        <v>198.03</v>
      </c>
      <c r="F117" s="190">
        <f t="shared" si="2"/>
        <v>252.25</v>
      </c>
      <c r="G117" s="179"/>
      <c r="H117" s="25"/>
      <c r="I117" s="25"/>
      <c r="J117" s="25"/>
      <c r="K117" s="25"/>
    </row>
    <row r="118" spans="1:11" s="71" customFormat="1" ht="60" x14ac:dyDescent="0.2">
      <c r="A118" s="117" t="s">
        <v>1022</v>
      </c>
      <c r="B118" s="34" t="s">
        <v>40</v>
      </c>
      <c r="C118" s="40" t="s">
        <v>680</v>
      </c>
      <c r="D118" s="127" t="s">
        <v>107</v>
      </c>
      <c r="E118" s="41">
        <v>68.7</v>
      </c>
      <c r="F118" s="190">
        <f t="shared" si="2"/>
        <v>87.51</v>
      </c>
      <c r="G118" s="179"/>
      <c r="H118" s="25"/>
      <c r="I118" s="25"/>
      <c r="J118" s="25"/>
      <c r="K118" s="25"/>
    </row>
    <row r="119" spans="1:11" s="71" customFormat="1" ht="60" x14ac:dyDescent="0.2">
      <c r="A119" s="117" t="s">
        <v>1023</v>
      </c>
      <c r="B119" s="34" t="s">
        <v>41</v>
      </c>
      <c r="C119" s="40" t="s">
        <v>679</v>
      </c>
      <c r="D119" s="127" t="s">
        <v>107</v>
      </c>
      <c r="E119" s="41">
        <v>101.16</v>
      </c>
      <c r="F119" s="190">
        <f t="shared" si="2"/>
        <v>128.86000000000001</v>
      </c>
      <c r="G119" s="179"/>
      <c r="H119" s="25"/>
      <c r="I119" s="25"/>
      <c r="J119" s="25"/>
      <c r="K119" s="25"/>
    </row>
    <row r="120" spans="1:11" s="71" customFormat="1" ht="60" x14ac:dyDescent="0.2">
      <c r="A120" s="117" t="s">
        <v>1024</v>
      </c>
      <c r="B120" s="34" t="s">
        <v>44</v>
      </c>
      <c r="C120" s="40" t="s">
        <v>681</v>
      </c>
      <c r="D120" s="127" t="s">
        <v>107</v>
      </c>
      <c r="E120" s="41">
        <v>131</v>
      </c>
      <c r="F120" s="190">
        <f t="shared" si="2"/>
        <v>166.87</v>
      </c>
      <c r="G120" s="179"/>
      <c r="H120" s="25"/>
      <c r="I120" s="25"/>
      <c r="J120" s="25"/>
      <c r="K120" s="25"/>
    </row>
    <row r="121" spans="1:11" s="71" customFormat="1" ht="45" x14ac:dyDescent="0.2">
      <c r="A121" s="117" t="s">
        <v>1025</v>
      </c>
      <c r="B121" s="34" t="s">
        <v>195</v>
      </c>
      <c r="C121" s="40" t="s">
        <v>682</v>
      </c>
      <c r="D121" s="127" t="s">
        <v>107</v>
      </c>
      <c r="E121" s="41">
        <v>56.61</v>
      </c>
      <c r="F121" s="190">
        <f t="shared" si="2"/>
        <v>72.11</v>
      </c>
      <c r="G121" s="179"/>
      <c r="H121" s="25"/>
      <c r="I121" s="25"/>
      <c r="J121" s="25"/>
      <c r="K121" s="25"/>
    </row>
    <row r="122" spans="1:11" s="71" customFormat="1" ht="45" x14ac:dyDescent="0.2">
      <c r="A122" s="117" t="s">
        <v>1026</v>
      </c>
      <c r="B122" s="34" t="s">
        <v>196</v>
      </c>
      <c r="C122" s="40" t="s">
        <v>683</v>
      </c>
      <c r="D122" s="127" t="s">
        <v>107</v>
      </c>
      <c r="E122" s="41">
        <v>76.989999999999995</v>
      </c>
      <c r="F122" s="190">
        <f t="shared" si="2"/>
        <v>98.07</v>
      </c>
      <c r="G122" s="179"/>
      <c r="H122" s="25"/>
      <c r="I122" s="25"/>
      <c r="J122" s="25"/>
      <c r="K122" s="25"/>
    </row>
    <row r="123" spans="1:11" s="71" customFormat="1" ht="45" x14ac:dyDescent="0.2">
      <c r="A123" s="117" t="s">
        <v>1027</v>
      </c>
      <c r="B123" s="34" t="s">
        <v>197</v>
      </c>
      <c r="C123" s="40" t="s">
        <v>684</v>
      </c>
      <c r="D123" s="127" t="s">
        <v>107</v>
      </c>
      <c r="E123" s="41">
        <v>79.239999999999995</v>
      </c>
      <c r="F123" s="190">
        <f t="shared" si="2"/>
        <v>100.94</v>
      </c>
      <c r="G123" s="179"/>
      <c r="H123" s="25"/>
      <c r="I123" s="25"/>
      <c r="J123" s="25"/>
      <c r="K123" s="25"/>
    </row>
    <row r="124" spans="1:11" s="71" customFormat="1" ht="45" x14ac:dyDescent="0.2">
      <c r="A124" s="117" t="s">
        <v>1028</v>
      </c>
      <c r="B124" s="34" t="s">
        <v>198</v>
      </c>
      <c r="C124" s="40" t="s">
        <v>685</v>
      </c>
      <c r="D124" s="127" t="s">
        <v>107</v>
      </c>
      <c r="E124" s="41">
        <v>36.89</v>
      </c>
      <c r="F124" s="190">
        <f t="shared" si="2"/>
        <v>46.99</v>
      </c>
      <c r="G124" s="179"/>
      <c r="H124" s="25"/>
      <c r="I124" s="25"/>
      <c r="J124" s="25"/>
      <c r="K124" s="25"/>
    </row>
    <row r="125" spans="1:11" s="71" customFormat="1" ht="45" x14ac:dyDescent="0.2">
      <c r="A125" s="117" t="s">
        <v>1029</v>
      </c>
      <c r="B125" s="34" t="s">
        <v>199</v>
      </c>
      <c r="C125" s="40" t="s">
        <v>686</v>
      </c>
      <c r="D125" s="127" t="s">
        <v>107</v>
      </c>
      <c r="E125" s="41">
        <v>51.02</v>
      </c>
      <c r="F125" s="190">
        <f t="shared" si="2"/>
        <v>64.989999999999995</v>
      </c>
      <c r="G125" s="179"/>
      <c r="H125" s="25"/>
      <c r="I125" s="25"/>
      <c r="J125" s="25"/>
      <c r="K125" s="25"/>
    </row>
    <row r="126" spans="1:11" s="71" customFormat="1" ht="45" x14ac:dyDescent="0.2">
      <c r="A126" s="117" t="s">
        <v>1030</v>
      </c>
      <c r="B126" s="34" t="s">
        <v>200</v>
      </c>
      <c r="C126" s="40" t="s">
        <v>687</v>
      </c>
      <c r="D126" s="127" t="s">
        <v>107</v>
      </c>
      <c r="E126" s="41">
        <v>61.33</v>
      </c>
      <c r="F126" s="190">
        <f t="shared" si="2"/>
        <v>78.12</v>
      </c>
      <c r="G126" s="179"/>
      <c r="H126" s="25"/>
      <c r="I126" s="25"/>
      <c r="J126" s="25"/>
      <c r="K126" s="25"/>
    </row>
    <row r="127" spans="1:11" s="71" customFormat="1" ht="62.25" customHeight="1" x14ac:dyDescent="0.2">
      <c r="A127" s="117" t="s">
        <v>1031</v>
      </c>
      <c r="B127" s="34" t="s">
        <v>477</v>
      </c>
      <c r="C127" s="40" t="s">
        <v>688</v>
      </c>
      <c r="D127" s="127" t="s">
        <v>105</v>
      </c>
      <c r="E127" s="41">
        <v>363.35</v>
      </c>
      <c r="F127" s="190">
        <f t="shared" si="2"/>
        <v>462.84</v>
      </c>
      <c r="G127" s="179"/>
      <c r="H127" s="25"/>
      <c r="I127" s="25"/>
      <c r="J127" s="25"/>
      <c r="K127" s="25"/>
    </row>
    <row r="128" spans="1:11" s="71" customFormat="1" ht="15.75" customHeight="1" x14ac:dyDescent="0.2">
      <c r="A128" s="27" t="s">
        <v>430</v>
      </c>
      <c r="B128" s="85"/>
      <c r="C128" s="12" t="s">
        <v>549</v>
      </c>
      <c r="D128" s="15"/>
      <c r="E128" s="47"/>
      <c r="F128" s="191" t="str">
        <f t="shared" si="2"/>
        <v/>
      </c>
      <c r="G128" s="178"/>
      <c r="H128" s="25"/>
      <c r="I128" s="25"/>
      <c r="J128" s="25"/>
      <c r="K128" s="25"/>
    </row>
    <row r="129" spans="1:11" s="71" customFormat="1" ht="45" x14ac:dyDescent="0.2">
      <c r="A129" s="130" t="s">
        <v>1032</v>
      </c>
      <c r="B129" s="34" t="s">
        <v>550</v>
      </c>
      <c r="C129" s="40" t="s">
        <v>689</v>
      </c>
      <c r="D129" s="127" t="s">
        <v>107</v>
      </c>
      <c r="E129" s="41">
        <v>6.74</v>
      </c>
      <c r="F129" s="190">
        <f t="shared" si="2"/>
        <v>8.59</v>
      </c>
      <c r="G129" s="179"/>
      <c r="H129" s="25"/>
      <c r="I129" s="25"/>
      <c r="J129" s="25"/>
      <c r="K129" s="25"/>
    </row>
    <row r="130" spans="1:11" s="71" customFormat="1" ht="30" x14ac:dyDescent="0.2">
      <c r="A130" s="130" t="s">
        <v>1033</v>
      </c>
      <c r="B130" s="34" t="s">
        <v>551</v>
      </c>
      <c r="C130" s="40" t="s">
        <v>690</v>
      </c>
      <c r="D130" s="127" t="s">
        <v>107</v>
      </c>
      <c r="E130" s="41">
        <v>9.32</v>
      </c>
      <c r="F130" s="190">
        <f t="shared" si="2"/>
        <v>11.87</v>
      </c>
      <c r="G130" s="179"/>
      <c r="H130" s="25"/>
      <c r="I130" s="25"/>
      <c r="J130" s="25"/>
      <c r="K130" s="25"/>
    </row>
    <row r="131" spans="1:11" s="71" customFormat="1" ht="30" x14ac:dyDescent="0.2">
      <c r="A131" s="130" t="s">
        <v>1034</v>
      </c>
      <c r="B131" s="34" t="s">
        <v>552</v>
      </c>
      <c r="C131" s="40" t="s">
        <v>691</v>
      </c>
      <c r="D131" s="127" t="s">
        <v>107</v>
      </c>
      <c r="E131" s="41">
        <v>9.57</v>
      </c>
      <c r="F131" s="190">
        <f t="shared" si="2"/>
        <v>12.19</v>
      </c>
      <c r="G131" s="179"/>
      <c r="H131" s="25"/>
      <c r="I131" s="25"/>
      <c r="J131" s="25"/>
      <c r="K131" s="25"/>
    </row>
    <row r="132" spans="1:11" s="71" customFormat="1" ht="45" x14ac:dyDescent="0.2">
      <c r="A132" s="130" t="s">
        <v>1035</v>
      </c>
      <c r="B132" s="34" t="s">
        <v>553</v>
      </c>
      <c r="C132" s="40" t="s">
        <v>692</v>
      </c>
      <c r="D132" s="127" t="s">
        <v>107</v>
      </c>
      <c r="E132" s="41">
        <v>10.02</v>
      </c>
      <c r="F132" s="190">
        <f t="shared" si="2"/>
        <v>12.76</v>
      </c>
      <c r="G132" s="179"/>
      <c r="H132" s="25"/>
      <c r="I132" s="25"/>
      <c r="J132" s="25"/>
      <c r="K132" s="25"/>
    </row>
    <row r="133" spans="1:11" s="71" customFormat="1" ht="30" x14ac:dyDescent="0.2">
      <c r="A133" s="130" t="s">
        <v>1036</v>
      </c>
      <c r="B133" s="34" t="s">
        <v>554</v>
      </c>
      <c r="C133" s="124" t="s">
        <v>693</v>
      </c>
      <c r="D133" s="11" t="s">
        <v>107</v>
      </c>
      <c r="E133" s="41">
        <v>24.26</v>
      </c>
      <c r="F133" s="190">
        <f t="shared" si="2"/>
        <v>30.9</v>
      </c>
      <c r="G133" s="179"/>
      <c r="H133" s="25"/>
      <c r="I133" s="25"/>
      <c r="J133" s="25"/>
      <c r="K133" s="25"/>
    </row>
    <row r="134" spans="1:11" s="71" customFormat="1" ht="30" x14ac:dyDescent="0.2">
      <c r="A134" s="130" t="s">
        <v>1037</v>
      </c>
      <c r="B134" s="34" t="s">
        <v>555</v>
      </c>
      <c r="C134" s="131" t="s">
        <v>694</v>
      </c>
      <c r="D134" s="132" t="s">
        <v>107</v>
      </c>
      <c r="E134" s="41">
        <v>22.73</v>
      </c>
      <c r="F134" s="190">
        <f t="shared" si="2"/>
        <v>28.95</v>
      </c>
      <c r="G134" s="179"/>
      <c r="H134" s="25"/>
      <c r="I134" s="25"/>
      <c r="J134" s="25"/>
      <c r="K134" s="25"/>
    </row>
    <row r="135" spans="1:11" s="71" customFormat="1" ht="45" x14ac:dyDescent="0.2">
      <c r="A135" s="130" t="s">
        <v>1038</v>
      </c>
      <c r="B135" s="34" t="s">
        <v>556</v>
      </c>
      <c r="C135" s="131" t="s">
        <v>695</v>
      </c>
      <c r="D135" s="132" t="s">
        <v>107</v>
      </c>
      <c r="E135" s="41">
        <v>29.94</v>
      </c>
      <c r="F135" s="190">
        <f t="shared" si="2"/>
        <v>38.14</v>
      </c>
      <c r="G135" s="179"/>
      <c r="H135" s="25"/>
      <c r="I135" s="25"/>
      <c r="J135" s="25"/>
      <c r="K135" s="25"/>
    </row>
    <row r="136" spans="1:11" s="71" customFormat="1" ht="30" x14ac:dyDescent="0.2">
      <c r="A136" s="130" t="s">
        <v>1039</v>
      </c>
      <c r="B136" s="34" t="s">
        <v>557</v>
      </c>
      <c r="C136" s="40" t="s">
        <v>696</v>
      </c>
      <c r="D136" s="132" t="s">
        <v>107</v>
      </c>
      <c r="E136" s="41">
        <v>24.72</v>
      </c>
      <c r="F136" s="190">
        <f t="shared" si="2"/>
        <v>31.49</v>
      </c>
      <c r="G136" s="179"/>
      <c r="H136" s="25"/>
      <c r="I136" s="25"/>
      <c r="J136" s="25"/>
      <c r="K136" s="25"/>
    </row>
    <row r="137" spans="1:11" s="71" customFormat="1" ht="45" x14ac:dyDescent="0.2">
      <c r="A137" s="130" t="s">
        <v>1040</v>
      </c>
      <c r="B137" s="34" t="s">
        <v>558</v>
      </c>
      <c r="C137" s="40" t="s">
        <v>697</v>
      </c>
      <c r="D137" s="132" t="s">
        <v>107</v>
      </c>
      <c r="E137" s="41">
        <v>23.15</v>
      </c>
      <c r="F137" s="190">
        <f t="shared" ref="F137:F191" si="3">IF(D137="","",ROUND(E137*(1+$G$5),2))</f>
        <v>29.49</v>
      </c>
      <c r="G137" s="179"/>
      <c r="H137" s="25"/>
      <c r="I137" s="25"/>
      <c r="J137" s="25"/>
      <c r="K137" s="25"/>
    </row>
    <row r="138" spans="1:11" s="71" customFormat="1" ht="45" x14ac:dyDescent="0.2">
      <c r="A138" s="130" t="s">
        <v>1041</v>
      </c>
      <c r="B138" s="34" t="s">
        <v>559</v>
      </c>
      <c r="C138" s="40" t="s">
        <v>698</v>
      </c>
      <c r="D138" s="132" t="s">
        <v>107</v>
      </c>
      <c r="E138" s="41">
        <v>24.67</v>
      </c>
      <c r="F138" s="190">
        <f t="shared" si="3"/>
        <v>31.42</v>
      </c>
      <c r="G138" s="179"/>
      <c r="H138" s="25"/>
      <c r="I138" s="25"/>
      <c r="J138" s="25"/>
      <c r="K138" s="25"/>
    </row>
    <row r="139" spans="1:11" s="71" customFormat="1" ht="60" x14ac:dyDescent="0.2">
      <c r="A139" s="130" t="s">
        <v>1042</v>
      </c>
      <c r="B139" s="34" t="s">
        <v>560</v>
      </c>
      <c r="C139" s="40" t="s">
        <v>699</v>
      </c>
      <c r="D139" s="132" t="s">
        <v>107</v>
      </c>
      <c r="E139" s="41">
        <v>45.9</v>
      </c>
      <c r="F139" s="190">
        <f t="shared" si="3"/>
        <v>58.47</v>
      </c>
      <c r="G139" s="179"/>
      <c r="H139" s="25"/>
      <c r="I139" s="25"/>
      <c r="J139" s="25"/>
      <c r="K139" s="25"/>
    </row>
    <row r="140" spans="1:11" s="71" customFormat="1" ht="75" x14ac:dyDescent="0.2">
      <c r="A140" s="130" t="s">
        <v>1043</v>
      </c>
      <c r="B140" s="34">
        <v>89173</v>
      </c>
      <c r="C140" s="40" t="s">
        <v>700</v>
      </c>
      <c r="D140" s="132" t="s">
        <v>107</v>
      </c>
      <c r="E140" s="41">
        <v>28.53</v>
      </c>
      <c r="F140" s="190">
        <f t="shared" si="3"/>
        <v>36.340000000000003</v>
      </c>
      <c r="G140" s="179"/>
      <c r="H140" s="25"/>
      <c r="I140" s="25"/>
      <c r="J140" s="25"/>
      <c r="K140" s="25"/>
    </row>
    <row r="141" spans="1:11" s="71" customFormat="1" ht="60" x14ac:dyDescent="0.2">
      <c r="A141" s="130" t="s">
        <v>1044</v>
      </c>
      <c r="B141" s="34">
        <v>90406</v>
      </c>
      <c r="C141" s="40" t="s">
        <v>703</v>
      </c>
      <c r="D141" s="132" t="s">
        <v>107</v>
      </c>
      <c r="E141" s="41">
        <v>36.74</v>
      </c>
      <c r="F141" s="190">
        <f t="shared" si="3"/>
        <v>46.8</v>
      </c>
      <c r="G141" s="179"/>
      <c r="H141" s="25"/>
      <c r="I141" s="25"/>
      <c r="J141" s="25"/>
      <c r="K141" s="25"/>
    </row>
    <row r="142" spans="1:11" s="71" customFormat="1" ht="60" x14ac:dyDescent="0.2">
      <c r="A142" s="130" t="s">
        <v>1045</v>
      </c>
      <c r="B142" s="34">
        <v>90407</v>
      </c>
      <c r="C142" s="126" t="s">
        <v>702</v>
      </c>
      <c r="D142" s="11" t="s">
        <v>107</v>
      </c>
      <c r="E142" s="41">
        <v>39.799999999999997</v>
      </c>
      <c r="F142" s="190">
        <f t="shared" si="3"/>
        <v>50.7</v>
      </c>
      <c r="G142" s="179"/>
      <c r="H142" s="25"/>
      <c r="I142" s="25"/>
      <c r="J142" s="25"/>
      <c r="K142" s="25"/>
    </row>
    <row r="143" spans="1:11" s="71" customFormat="1" ht="60" x14ac:dyDescent="0.2">
      <c r="A143" s="130" t="s">
        <v>1046</v>
      </c>
      <c r="B143" s="34">
        <v>87873</v>
      </c>
      <c r="C143" s="40" t="s">
        <v>701</v>
      </c>
      <c r="D143" s="127" t="s">
        <v>107</v>
      </c>
      <c r="E143" s="41">
        <v>4.97</v>
      </c>
      <c r="F143" s="190">
        <f t="shared" si="3"/>
        <v>6.33</v>
      </c>
      <c r="G143" s="179"/>
      <c r="H143" s="25"/>
      <c r="I143" s="25"/>
      <c r="J143" s="25"/>
      <c r="K143" s="25"/>
    </row>
    <row r="144" spans="1:11" s="71" customFormat="1" ht="45" x14ac:dyDescent="0.2">
      <c r="A144" s="130" t="s">
        <v>1047</v>
      </c>
      <c r="B144" s="34">
        <v>87878</v>
      </c>
      <c r="C144" s="40" t="s">
        <v>561</v>
      </c>
      <c r="D144" s="127" t="s">
        <v>107</v>
      </c>
      <c r="E144" s="41">
        <v>3.66</v>
      </c>
      <c r="F144" s="190">
        <f t="shared" si="3"/>
        <v>4.66</v>
      </c>
      <c r="G144" s="179"/>
      <c r="H144" s="25"/>
      <c r="I144" s="25"/>
      <c r="J144" s="25"/>
      <c r="K144" s="25"/>
    </row>
    <row r="145" spans="1:11" s="71" customFormat="1" ht="45" x14ac:dyDescent="0.2">
      <c r="A145" s="130" t="s">
        <v>1048</v>
      </c>
      <c r="B145" s="34">
        <v>87879</v>
      </c>
      <c r="C145" s="40" t="s">
        <v>562</v>
      </c>
      <c r="D145" s="127" t="s">
        <v>107</v>
      </c>
      <c r="E145" s="41">
        <v>3.3</v>
      </c>
      <c r="F145" s="190">
        <f t="shared" si="3"/>
        <v>4.2</v>
      </c>
      <c r="G145" s="179"/>
      <c r="H145" s="25"/>
      <c r="I145" s="25"/>
      <c r="J145" s="25"/>
      <c r="K145" s="25"/>
    </row>
    <row r="146" spans="1:11" s="71" customFormat="1" ht="30" x14ac:dyDescent="0.2">
      <c r="A146" s="130" t="s">
        <v>1049</v>
      </c>
      <c r="B146" s="34">
        <v>87886</v>
      </c>
      <c r="C146" s="40" t="s">
        <v>563</v>
      </c>
      <c r="D146" s="127" t="s">
        <v>107</v>
      </c>
      <c r="E146" s="41">
        <v>17.28</v>
      </c>
      <c r="F146" s="190">
        <f t="shared" si="3"/>
        <v>22.01</v>
      </c>
      <c r="G146" s="179"/>
      <c r="H146" s="25"/>
      <c r="I146" s="25"/>
      <c r="J146" s="25"/>
      <c r="K146" s="25"/>
    </row>
    <row r="147" spans="1:11" s="71" customFormat="1" ht="45" x14ac:dyDescent="0.2">
      <c r="A147" s="130" t="s">
        <v>1050</v>
      </c>
      <c r="B147" s="34">
        <v>87887</v>
      </c>
      <c r="C147" s="40" t="s">
        <v>704</v>
      </c>
      <c r="D147" s="127" t="s">
        <v>107</v>
      </c>
      <c r="E147" s="41">
        <v>16.75</v>
      </c>
      <c r="F147" s="190">
        <f t="shared" si="3"/>
        <v>21.34</v>
      </c>
      <c r="G147" s="179"/>
      <c r="H147" s="25"/>
      <c r="I147" s="25"/>
      <c r="J147" s="25"/>
      <c r="K147" s="25"/>
    </row>
    <row r="148" spans="1:11" s="71" customFormat="1" ht="45" x14ac:dyDescent="0.2">
      <c r="A148" s="130" t="s">
        <v>1051</v>
      </c>
      <c r="B148" s="34">
        <v>87910</v>
      </c>
      <c r="C148" s="40" t="s">
        <v>564</v>
      </c>
      <c r="D148" s="127" t="s">
        <v>107</v>
      </c>
      <c r="E148" s="41">
        <v>17</v>
      </c>
      <c r="F148" s="190">
        <f t="shared" si="3"/>
        <v>21.65</v>
      </c>
      <c r="G148" s="179"/>
      <c r="H148" s="25"/>
      <c r="I148" s="25"/>
      <c r="J148" s="25"/>
      <c r="K148" s="25"/>
    </row>
    <row r="149" spans="1:11" s="71" customFormat="1" ht="60" x14ac:dyDescent="0.2">
      <c r="A149" s="130" t="s">
        <v>1052</v>
      </c>
      <c r="B149" s="34">
        <v>87911</v>
      </c>
      <c r="C149" s="40" t="s">
        <v>565</v>
      </c>
      <c r="D149" s="127" t="s">
        <v>107</v>
      </c>
      <c r="E149" s="41">
        <v>16.47</v>
      </c>
      <c r="F149" s="190">
        <f t="shared" si="3"/>
        <v>20.98</v>
      </c>
      <c r="G149" s="179"/>
      <c r="H149" s="25"/>
      <c r="I149" s="25"/>
      <c r="J149" s="25"/>
      <c r="K149" s="25"/>
    </row>
    <row r="150" spans="1:11" s="71" customFormat="1" ht="30" x14ac:dyDescent="0.2">
      <c r="A150" s="130" t="s">
        <v>1053</v>
      </c>
      <c r="B150" s="34" t="s">
        <v>447</v>
      </c>
      <c r="C150" s="40" t="s">
        <v>705</v>
      </c>
      <c r="D150" s="127" t="s">
        <v>107</v>
      </c>
      <c r="E150" s="41">
        <v>18.670000000000002</v>
      </c>
      <c r="F150" s="190">
        <f t="shared" si="3"/>
        <v>23.78</v>
      </c>
      <c r="G150" s="179"/>
      <c r="H150" s="25"/>
      <c r="I150" s="25"/>
      <c r="J150" s="25"/>
      <c r="K150" s="25"/>
    </row>
    <row r="151" spans="1:11" s="71" customFormat="1" ht="15.75" x14ac:dyDescent="0.2">
      <c r="A151" s="27" t="s">
        <v>431</v>
      </c>
      <c r="B151" s="85"/>
      <c r="C151" s="12" t="s">
        <v>478</v>
      </c>
      <c r="D151" s="16"/>
      <c r="E151" s="47"/>
      <c r="F151" s="191"/>
      <c r="G151" s="178"/>
      <c r="H151" s="25"/>
      <c r="I151" s="25"/>
      <c r="J151" s="25"/>
      <c r="K151" s="25"/>
    </row>
    <row r="152" spans="1:11" s="71" customFormat="1" ht="60" x14ac:dyDescent="0.2">
      <c r="A152" s="130" t="s">
        <v>1054</v>
      </c>
      <c r="B152" s="34" t="s">
        <v>152</v>
      </c>
      <c r="C152" s="40" t="s">
        <v>706</v>
      </c>
      <c r="D152" s="132" t="s">
        <v>105</v>
      </c>
      <c r="E152" s="41">
        <v>1.88</v>
      </c>
      <c r="F152" s="190">
        <f t="shared" si="3"/>
        <v>2.39</v>
      </c>
      <c r="G152" s="179"/>
      <c r="H152" s="25"/>
      <c r="I152" s="25"/>
      <c r="J152" s="25"/>
      <c r="K152" s="25"/>
    </row>
    <row r="153" spans="1:11" s="71" customFormat="1" ht="60" x14ac:dyDescent="0.2">
      <c r="A153" s="130" t="s">
        <v>1055</v>
      </c>
      <c r="B153" s="34" t="s">
        <v>153</v>
      </c>
      <c r="C153" s="40" t="s">
        <v>707</v>
      </c>
      <c r="D153" s="132" t="s">
        <v>105</v>
      </c>
      <c r="E153" s="41">
        <v>2.41</v>
      </c>
      <c r="F153" s="190">
        <f t="shared" si="3"/>
        <v>3.07</v>
      </c>
      <c r="G153" s="179"/>
      <c r="H153" s="25"/>
      <c r="I153" s="25"/>
      <c r="J153" s="25"/>
      <c r="K153" s="25"/>
    </row>
    <row r="154" spans="1:11" s="71" customFormat="1" ht="60" x14ac:dyDescent="0.2">
      <c r="A154" s="130" t="s">
        <v>1056</v>
      </c>
      <c r="B154" s="34" t="s">
        <v>154</v>
      </c>
      <c r="C154" s="40" t="s">
        <v>708</v>
      </c>
      <c r="D154" s="132" t="s">
        <v>105</v>
      </c>
      <c r="E154" s="41">
        <v>3.89</v>
      </c>
      <c r="F154" s="190">
        <f t="shared" si="3"/>
        <v>4.96</v>
      </c>
      <c r="G154" s="179"/>
      <c r="H154" s="25"/>
      <c r="I154" s="25"/>
      <c r="J154" s="25"/>
      <c r="K154" s="25"/>
    </row>
    <row r="155" spans="1:11" s="71" customFormat="1" ht="45" x14ac:dyDescent="0.2">
      <c r="A155" s="130" t="s">
        <v>1057</v>
      </c>
      <c r="B155" s="34" t="s">
        <v>155</v>
      </c>
      <c r="C155" s="40" t="s">
        <v>709</v>
      </c>
      <c r="D155" s="132" t="s">
        <v>105</v>
      </c>
      <c r="E155" s="41">
        <v>2.63</v>
      </c>
      <c r="F155" s="190">
        <f t="shared" si="3"/>
        <v>3.35</v>
      </c>
      <c r="G155" s="179"/>
      <c r="H155" s="25"/>
      <c r="I155" s="25"/>
      <c r="J155" s="25"/>
      <c r="K155" s="25"/>
    </row>
    <row r="156" spans="1:11" s="71" customFormat="1" ht="45" x14ac:dyDescent="0.2">
      <c r="A156" s="130" t="s">
        <v>1058</v>
      </c>
      <c r="B156" s="34" t="s">
        <v>156</v>
      </c>
      <c r="C156" s="40" t="s">
        <v>710</v>
      </c>
      <c r="D156" s="132" t="s">
        <v>105</v>
      </c>
      <c r="E156" s="41">
        <v>4.09</v>
      </c>
      <c r="F156" s="190">
        <f t="shared" si="3"/>
        <v>5.21</v>
      </c>
      <c r="G156" s="179"/>
      <c r="H156" s="25"/>
      <c r="I156" s="25"/>
      <c r="J156" s="25"/>
      <c r="K156" s="25"/>
    </row>
    <row r="157" spans="1:11" s="71" customFormat="1" ht="45" x14ac:dyDescent="0.2">
      <c r="A157" s="130" t="s">
        <v>1059</v>
      </c>
      <c r="B157" s="34" t="s">
        <v>157</v>
      </c>
      <c r="C157" s="40" t="s">
        <v>711</v>
      </c>
      <c r="D157" s="132" t="s">
        <v>105</v>
      </c>
      <c r="E157" s="41">
        <v>5.26</v>
      </c>
      <c r="F157" s="190">
        <f t="shared" si="3"/>
        <v>6.7</v>
      </c>
      <c r="G157" s="179"/>
      <c r="H157" s="25"/>
      <c r="I157" s="25"/>
      <c r="J157" s="25"/>
      <c r="K157" s="25"/>
    </row>
    <row r="158" spans="1:11" s="71" customFormat="1" ht="45" x14ac:dyDescent="0.2">
      <c r="A158" s="130" t="s">
        <v>1060</v>
      </c>
      <c r="B158" s="34" t="s">
        <v>158</v>
      </c>
      <c r="C158" s="40" t="s">
        <v>712</v>
      </c>
      <c r="D158" s="132" t="s">
        <v>105</v>
      </c>
      <c r="E158" s="41">
        <v>7.37</v>
      </c>
      <c r="F158" s="190">
        <f t="shared" si="3"/>
        <v>9.39</v>
      </c>
      <c r="G158" s="179"/>
      <c r="H158" s="25"/>
      <c r="I158" s="25"/>
      <c r="J158" s="25"/>
      <c r="K158" s="25"/>
    </row>
    <row r="159" spans="1:11" s="71" customFormat="1" ht="45" x14ac:dyDescent="0.2">
      <c r="A159" s="130" t="s">
        <v>1061</v>
      </c>
      <c r="B159" s="34" t="s">
        <v>159</v>
      </c>
      <c r="C159" s="40" t="s">
        <v>713</v>
      </c>
      <c r="D159" s="132" t="s">
        <v>105</v>
      </c>
      <c r="E159" s="41">
        <v>8.01</v>
      </c>
      <c r="F159" s="190">
        <f t="shared" si="3"/>
        <v>10.199999999999999</v>
      </c>
      <c r="G159" s="179"/>
      <c r="H159" s="25"/>
      <c r="I159" s="25"/>
      <c r="J159" s="25"/>
      <c r="K159" s="25"/>
    </row>
    <row r="160" spans="1:11" s="71" customFormat="1" ht="45" x14ac:dyDescent="0.2">
      <c r="A160" s="130" t="s">
        <v>1062</v>
      </c>
      <c r="B160" s="34" t="s">
        <v>160</v>
      </c>
      <c r="C160" s="40" t="s">
        <v>714</v>
      </c>
      <c r="D160" s="132" t="s">
        <v>105</v>
      </c>
      <c r="E160" s="41">
        <v>10.24</v>
      </c>
      <c r="F160" s="190">
        <f t="shared" si="3"/>
        <v>13.04</v>
      </c>
      <c r="G160" s="179"/>
      <c r="H160" s="25"/>
      <c r="I160" s="25"/>
      <c r="J160" s="25"/>
      <c r="K160" s="25"/>
    </row>
    <row r="161" spans="1:11" s="71" customFormat="1" ht="15.75" x14ac:dyDescent="0.2">
      <c r="A161" s="27" t="s">
        <v>432</v>
      </c>
      <c r="B161" s="35"/>
      <c r="C161" s="12" t="s">
        <v>457</v>
      </c>
      <c r="D161" s="17"/>
      <c r="E161" s="47"/>
      <c r="F161" s="192"/>
      <c r="G161" s="178"/>
      <c r="H161" s="25"/>
      <c r="I161" s="25"/>
      <c r="J161" s="25"/>
      <c r="K161" s="25"/>
    </row>
    <row r="162" spans="1:11" s="71" customFormat="1" ht="15" x14ac:dyDescent="0.2">
      <c r="A162" s="130" t="s">
        <v>1063</v>
      </c>
      <c r="B162" s="34" t="s">
        <v>162</v>
      </c>
      <c r="C162" s="40" t="s">
        <v>94</v>
      </c>
      <c r="D162" s="122" t="s">
        <v>107</v>
      </c>
      <c r="E162" s="41">
        <v>141.03</v>
      </c>
      <c r="F162" s="190">
        <f t="shared" si="3"/>
        <v>179.64</v>
      </c>
      <c r="G162" s="179"/>
      <c r="H162" s="25"/>
      <c r="I162" s="25"/>
      <c r="J162" s="25"/>
      <c r="K162" s="25"/>
    </row>
    <row r="163" spans="1:11" s="71" customFormat="1" ht="15" x14ac:dyDescent="0.2">
      <c r="A163" s="130" t="s">
        <v>1064</v>
      </c>
      <c r="B163" s="34" t="s">
        <v>719</v>
      </c>
      <c r="C163" s="40" t="s">
        <v>720</v>
      </c>
      <c r="D163" s="122" t="s">
        <v>105</v>
      </c>
      <c r="E163" s="41">
        <v>31.93</v>
      </c>
      <c r="F163" s="190">
        <f t="shared" si="3"/>
        <v>40.67</v>
      </c>
      <c r="G163" s="179"/>
      <c r="H163" s="25"/>
      <c r="I163" s="25"/>
      <c r="J163" s="25"/>
      <c r="K163" s="25"/>
    </row>
    <row r="164" spans="1:11" s="71" customFormat="1" ht="15" x14ac:dyDescent="0.2">
      <c r="A164" s="130" t="s">
        <v>1065</v>
      </c>
      <c r="B164" s="34" t="s">
        <v>722</v>
      </c>
      <c r="C164" s="40" t="s">
        <v>721</v>
      </c>
      <c r="D164" s="122" t="s">
        <v>105</v>
      </c>
      <c r="E164" s="41">
        <v>46.02</v>
      </c>
      <c r="F164" s="190">
        <f t="shared" si="3"/>
        <v>58.62</v>
      </c>
      <c r="G164" s="179"/>
      <c r="H164" s="25"/>
      <c r="I164" s="25"/>
      <c r="J164" s="25"/>
      <c r="K164" s="25"/>
    </row>
    <row r="165" spans="1:11" s="71" customFormat="1" ht="15" x14ac:dyDescent="0.2">
      <c r="A165" s="130" t="s">
        <v>1066</v>
      </c>
      <c r="B165" s="34" t="s">
        <v>724</v>
      </c>
      <c r="C165" s="40" t="s">
        <v>723</v>
      </c>
      <c r="D165" s="122" t="s">
        <v>107</v>
      </c>
      <c r="E165" s="41">
        <v>205.65</v>
      </c>
      <c r="F165" s="190">
        <f t="shared" si="3"/>
        <v>261.95999999999998</v>
      </c>
      <c r="G165" s="179"/>
      <c r="H165" s="25"/>
      <c r="I165" s="25"/>
      <c r="J165" s="25"/>
      <c r="K165" s="25"/>
    </row>
    <row r="166" spans="1:11" s="71" customFormat="1" ht="15" x14ac:dyDescent="0.2">
      <c r="A166" s="130" t="s">
        <v>1067</v>
      </c>
      <c r="B166" s="34" t="s">
        <v>726</v>
      </c>
      <c r="C166" s="40" t="s">
        <v>725</v>
      </c>
      <c r="D166" s="122" t="s">
        <v>107</v>
      </c>
      <c r="E166" s="41">
        <v>244.5</v>
      </c>
      <c r="F166" s="190">
        <f t="shared" si="3"/>
        <v>311.44</v>
      </c>
      <c r="G166" s="179"/>
      <c r="H166" s="25"/>
      <c r="I166" s="25"/>
      <c r="J166" s="25"/>
      <c r="K166" s="25"/>
    </row>
    <row r="167" spans="1:11" s="71" customFormat="1" ht="15" x14ac:dyDescent="0.2">
      <c r="A167" s="130" t="s">
        <v>1068</v>
      </c>
      <c r="B167" s="34" t="s">
        <v>728</v>
      </c>
      <c r="C167" s="40" t="s">
        <v>727</v>
      </c>
      <c r="D167" s="122" t="s">
        <v>107</v>
      </c>
      <c r="E167" s="41">
        <v>273.18</v>
      </c>
      <c r="F167" s="190">
        <f t="shared" si="3"/>
        <v>347.98</v>
      </c>
      <c r="G167" s="179"/>
      <c r="H167" s="25"/>
      <c r="I167" s="25"/>
      <c r="J167" s="25"/>
      <c r="K167" s="25"/>
    </row>
    <row r="168" spans="1:11" s="71" customFormat="1" ht="15" x14ac:dyDescent="0.2">
      <c r="A168" s="130" t="s">
        <v>1069</v>
      </c>
      <c r="B168" s="34" t="s">
        <v>729</v>
      </c>
      <c r="C168" s="40" t="s">
        <v>730</v>
      </c>
      <c r="D168" s="122" t="s">
        <v>107</v>
      </c>
      <c r="E168" s="41">
        <v>289.35000000000002</v>
      </c>
      <c r="F168" s="190">
        <f t="shared" si="3"/>
        <v>368.57</v>
      </c>
      <c r="G168" s="179"/>
      <c r="H168" s="25"/>
      <c r="I168" s="25"/>
      <c r="J168" s="25"/>
      <c r="K168" s="25"/>
    </row>
    <row r="169" spans="1:11" s="71" customFormat="1" ht="30" x14ac:dyDescent="0.2">
      <c r="A169" s="130" t="s">
        <v>1070</v>
      </c>
      <c r="B169" s="34" t="s">
        <v>732</v>
      </c>
      <c r="C169" s="40" t="s">
        <v>731</v>
      </c>
      <c r="D169" s="122" t="s">
        <v>105</v>
      </c>
      <c r="E169" s="41">
        <v>43.94</v>
      </c>
      <c r="F169" s="190">
        <f t="shared" si="3"/>
        <v>55.97</v>
      </c>
      <c r="G169" s="179"/>
      <c r="H169" s="25"/>
      <c r="I169" s="25"/>
      <c r="J169" s="25"/>
      <c r="K169" s="25"/>
    </row>
    <row r="170" spans="1:11" s="71" customFormat="1" ht="15" x14ac:dyDescent="0.2">
      <c r="A170" s="130" t="s">
        <v>2407</v>
      </c>
      <c r="B170" s="34" t="s">
        <v>163</v>
      </c>
      <c r="C170" s="34" t="s">
        <v>95</v>
      </c>
      <c r="D170" s="122" t="s">
        <v>107</v>
      </c>
      <c r="E170" s="41">
        <v>141.03</v>
      </c>
      <c r="F170" s="190">
        <f t="shared" si="3"/>
        <v>179.64</v>
      </c>
      <c r="G170" s="179"/>
      <c r="H170" s="25"/>
      <c r="I170" s="25"/>
      <c r="J170" s="25"/>
      <c r="K170" s="25"/>
    </row>
    <row r="171" spans="1:11" s="71" customFormat="1" ht="15" x14ac:dyDescent="0.2">
      <c r="A171" s="130" t="s">
        <v>2408</v>
      </c>
      <c r="B171" s="34" t="s">
        <v>164</v>
      </c>
      <c r="C171" s="34" t="s">
        <v>165</v>
      </c>
      <c r="D171" s="122" t="s">
        <v>107</v>
      </c>
      <c r="E171" s="41">
        <v>248.61</v>
      </c>
      <c r="F171" s="190">
        <f t="shared" si="3"/>
        <v>316.68</v>
      </c>
      <c r="G171" s="179"/>
      <c r="H171" s="25"/>
      <c r="I171" s="25"/>
      <c r="J171" s="25"/>
      <c r="K171" s="25"/>
    </row>
    <row r="172" spans="1:11" s="71" customFormat="1" ht="15" x14ac:dyDescent="0.2">
      <c r="A172" s="130" t="s">
        <v>2409</v>
      </c>
      <c r="B172" s="34" t="s">
        <v>734</v>
      </c>
      <c r="C172" s="34" t="s">
        <v>733</v>
      </c>
      <c r="D172" s="122" t="s">
        <v>107</v>
      </c>
      <c r="E172" s="133">
        <v>247.28</v>
      </c>
      <c r="F172" s="190">
        <f t="shared" si="3"/>
        <v>314.99</v>
      </c>
      <c r="G172" s="179"/>
      <c r="H172" s="25"/>
      <c r="I172" s="25"/>
      <c r="J172" s="25"/>
      <c r="K172" s="25"/>
    </row>
    <row r="173" spans="1:11" s="71" customFormat="1" ht="15" x14ac:dyDescent="0.2">
      <c r="A173" s="130" t="s">
        <v>2410</v>
      </c>
      <c r="B173" s="34" t="s">
        <v>736</v>
      </c>
      <c r="C173" s="34" t="s">
        <v>735</v>
      </c>
      <c r="D173" s="122" t="s">
        <v>107</v>
      </c>
      <c r="E173" s="133">
        <v>273.18</v>
      </c>
      <c r="F173" s="190">
        <f t="shared" si="3"/>
        <v>347.98</v>
      </c>
      <c r="G173" s="179"/>
      <c r="H173" s="25"/>
      <c r="I173" s="25"/>
      <c r="J173" s="25"/>
      <c r="K173" s="25"/>
    </row>
    <row r="174" spans="1:11" s="71" customFormat="1" ht="15" x14ac:dyDescent="0.2">
      <c r="A174" s="130" t="s">
        <v>2411</v>
      </c>
      <c r="B174" s="34" t="s">
        <v>738</v>
      </c>
      <c r="C174" s="34" t="s">
        <v>737</v>
      </c>
      <c r="D174" s="122" t="s">
        <v>107</v>
      </c>
      <c r="E174" s="133">
        <v>289.35000000000002</v>
      </c>
      <c r="F174" s="190">
        <f t="shared" si="3"/>
        <v>368.57</v>
      </c>
      <c r="G174" s="179"/>
      <c r="H174" s="25"/>
      <c r="I174" s="25"/>
      <c r="J174" s="25"/>
      <c r="K174" s="25"/>
    </row>
    <row r="175" spans="1:11" s="71" customFormat="1" ht="15.75" x14ac:dyDescent="0.2">
      <c r="A175" s="27" t="s">
        <v>433</v>
      </c>
      <c r="B175" s="35"/>
      <c r="C175" s="12" t="s">
        <v>381</v>
      </c>
      <c r="D175" s="17"/>
      <c r="E175" s="47"/>
      <c r="F175" s="192"/>
      <c r="G175" s="178"/>
      <c r="H175" s="25"/>
      <c r="I175" s="25"/>
      <c r="J175" s="25"/>
      <c r="K175" s="25"/>
    </row>
    <row r="176" spans="1:11" s="71" customFormat="1" ht="15" x14ac:dyDescent="0.2">
      <c r="A176" s="130" t="s">
        <v>1071</v>
      </c>
      <c r="B176" s="34" t="s">
        <v>444</v>
      </c>
      <c r="C176" s="134" t="s">
        <v>2392</v>
      </c>
      <c r="D176" s="122" t="s">
        <v>106</v>
      </c>
      <c r="E176" s="41">
        <v>50.72</v>
      </c>
      <c r="F176" s="190">
        <f t="shared" si="3"/>
        <v>64.61</v>
      </c>
      <c r="G176" s="179"/>
      <c r="H176" s="25"/>
      <c r="I176" s="25"/>
      <c r="J176" s="25"/>
      <c r="K176" s="25"/>
    </row>
    <row r="177" spans="1:11" s="71" customFormat="1" ht="15" x14ac:dyDescent="0.2">
      <c r="A177" s="130" t="s">
        <v>1072</v>
      </c>
      <c r="B177" s="34" t="s">
        <v>740</v>
      </c>
      <c r="C177" s="134" t="s">
        <v>739</v>
      </c>
      <c r="D177" s="122" t="s">
        <v>106</v>
      </c>
      <c r="E177" s="41">
        <v>67.14</v>
      </c>
      <c r="F177" s="190">
        <f t="shared" si="3"/>
        <v>85.52</v>
      </c>
      <c r="G177" s="179"/>
      <c r="H177" s="25"/>
      <c r="I177" s="25"/>
      <c r="J177" s="25"/>
      <c r="K177" s="25"/>
    </row>
    <row r="178" spans="1:11" s="71" customFormat="1" ht="15" x14ac:dyDescent="0.2">
      <c r="A178" s="130" t="s">
        <v>1073</v>
      </c>
      <c r="B178" s="34" t="s">
        <v>742</v>
      </c>
      <c r="C178" s="134" t="s">
        <v>741</v>
      </c>
      <c r="D178" s="122" t="s">
        <v>106</v>
      </c>
      <c r="E178" s="41">
        <v>89.52</v>
      </c>
      <c r="F178" s="190">
        <f t="shared" si="3"/>
        <v>114.03</v>
      </c>
      <c r="G178" s="179"/>
      <c r="H178" s="25"/>
      <c r="I178" s="25"/>
      <c r="J178" s="25"/>
      <c r="K178" s="25"/>
    </row>
    <row r="179" spans="1:11" s="71" customFormat="1" ht="15" x14ac:dyDescent="0.2">
      <c r="A179" s="130" t="s">
        <v>1074</v>
      </c>
      <c r="B179" s="34" t="s">
        <v>744</v>
      </c>
      <c r="C179" s="134" t="s">
        <v>743</v>
      </c>
      <c r="D179" s="122" t="s">
        <v>106</v>
      </c>
      <c r="E179" s="41">
        <v>29.84</v>
      </c>
      <c r="F179" s="190">
        <f t="shared" si="3"/>
        <v>38.01</v>
      </c>
      <c r="G179" s="179"/>
      <c r="H179" s="25"/>
      <c r="I179" s="25"/>
      <c r="J179" s="25"/>
      <c r="K179" s="25"/>
    </row>
    <row r="180" spans="1:11" s="71" customFormat="1" ht="15" x14ac:dyDescent="0.2">
      <c r="A180" s="130" t="s">
        <v>1075</v>
      </c>
      <c r="B180" s="34" t="s">
        <v>445</v>
      </c>
      <c r="C180" s="40" t="s">
        <v>446</v>
      </c>
      <c r="D180" s="122" t="s">
        <v>106</v>
      </c>
      <c r="E180" s="41">
        <v>50.72</v>
      </c>
      <c r="F180" s="190">
        <f t="shared" si="3"/>
        <v>64.61</v>
      </c>
      <c r="G180" s="179"/>
      <c r="H180" s="25"/>
      <c r="I180" s="25"/>
      <c r="J180" s="25"/>
      <c r="K180" s="25"/>
    </row>
    <row r="181" spans="1:11" s="71" customFormat="1" ht="15" x14ac:dyDescent="0.2">
      <c r="A181" s="130" t="s">
        <v>1076</v>
      </c>
      <c r="B181" s="34" t="s">
        <v>166</v>
      </c>
      <c r="C181" s="40" t="s">
        <v>167</v>
      </c>
      <c r="D181" s="122" t="s">
        <v>107</v>
      </c>
      <c r="E181" s="41">
        <v>8.9499999999999993</v>
      </c>
      <c r="F181" s="190">
        <f t="shared" si="3"/>
        <v>11.4</v>
      </c>
      <c r="G181" s="179"/>
      <c r="H181" s="25"/>
      <c r="I181" s="25"/>
      <c r="J181" s="25"/>
      <c r="K181" s="25"/>
    </row>
    <row r="182" spans="1:11" s="71" customFormat="1" ht="15" x14ac:dyDescent="0.2">
      <c r="A182" s="130" t="s">
        <v>1077</v>
      </c>
      <c r="B182" s="34" t="s">
        <v>161</v>
      </c>
      <c r="C182" s="34" t="s">
        <v>101</v>
      </c>
      <c r="D182" s="122" t="s">
        <v>106</v>
      </c>
      <c r="E182" s="41">
        <v>50.72</v>
      </c>
      <c r="F182" s="190">
        <f t="shared" si="3"/>
        <v>64.61</v>
      </c>
      <c r="G182" s="179"/>
      <c r="H182" s="25"/>
      <c r="I182" s="25"/>
      <c r="J182" s="25"/>
      <c r="K182" s="25"/>
    </row>
    <row r="183" spans="1:11" s="71" customFormat="1" ht="15.75" x14ac:dyDescent="0.2">
      <c r="A183" s="27" t="s">
        <v>434</v>
      </c>
      <c r="B183" s="35"/>
      <c r="C183" s="12" t="s">
        <v>473</v>
      </c>
      <c r="D183" s="17"/>
      <c r="E183" s="47"/>
      <c r="F183" s="192"/>
      <c r="G183" s="178"/>
      <c r="H183" s="25"/>
      <c r="I183" s="25"/>
      <c r="J183" s="25"/>
      <c r="K183" s="25"/>
    </row>
    <row r="184" spans="1:11" s="71" customFormat="1" ht="45" x14ac:dyDescent="0.2">
      <c r="A184" s="130" t="s">
        <v>1078</v>
      </c>
      <c r="B184" s="34" t="s">
        <v>2057</v>
      </c>
      <c r="C184" s="124" t="s">
        <v>2056</v>
      </c>
      <c r="D184" s="122" t="s">
        <v>2058</v>
      </c>
      <c r="E184" s="41">
        <v>12.71</v>
      </c>
      <c r="F184" s="190">
        <f t="shared" si="3"/>
        <v>16.190000000000001</v>
      </c>
      <c r="G184" s="179"/>
      <c r="H184" s="25"/>
      <c r="I184" s="25"/>
      <c r="J184" s="25"/>
      <c r="K184" s="25"/>
    </row>
    <row r="185" spans="1:11" s="71" customFormat="1" ht="45" x14ac:dyDescent="0.2">
      <c r="A185" s="130" t="s">
        <v>1079</v>
      </c>
      <c r="B185" s="34" t="s">
        <v>2060</v>
      </c>
      <c r="C185" s="124" t="s">
        <v>2059</v>
      </c>
      <c r="D185" s="122" t="s">
        <v>2058</v>
      </c>
      <c r="E185" s="41">
        <v>13.1</v>
      </c>
      <c r="F185" s="190">
        <f t="shared" si="3"/>
        <v>16.690000000000001</v>
      </c>
      <c r="G185" s="179"/>
      <c r="H185" s="25"/>
      <c r="I185" s="25"/>
      <c r="J185" s="25"/>
      <c r="K185" s="25"/>
    </row>
    <row r="186" spans="1:11" s="71" customFormat="1" ht="45" x14ac:dyDescent="0.2">
      <c r="A186" s="130" t="s">
        <v>1080</v>
      </c>
      <c r="B186" s="34" t="s">
        <v>2061</v>
      </c>
      <c r="C186" s="124" t="s">
        <v>2062</v>
      </c>
      <c r="D186" s="122" t="s">
        <v>2058</v>
      </c>
      <c r="E186" s="41">
        <v>9.85</v>
      </c>
      <c r="F186" s="190">
        <f t="shared" si="3"/>
        <v>12.55</v>
      </c>
      <c r="G186" s="179"/>
      <c r="H186" s="25"/>
      <c r="I186" s="25"/>
      <c r="J186" s="25"/>
      <c r="K186" s="25"/>
    </row>
    <row r="187" spans="1:11" s="71" customFormat="1" ht="45" x14ac:dyDescent="0.2">
      <c r="A187" s="130" t="s">
        <v>1081</v>
      </c>
      <c r="B187" s="34" t="s">
        <v>2064</v>
      </c>
      <c r="C187" s="124" t="s">
        <v>2063</v>
      </c>
      <c r="D187" s="122" t="s">
        <v>2058</v>
      </c>
      <c r="E187" s="41">
        <v>10.34</v>
      </c>
      <c r="F187" s="190">
        <f t="shared" si="3"/>
        <v>13.17</v>
      </c>
      <c r="G187" s="179"/>
      <c r="H187" s="25"/>
      <c r="I187" s="25"/>
      <c r="J187" s="25"/>
      <c r="K187" s="25"/>
    </row>
    <row r="188" spans="1:11" s="71" customFormat="1" ht="45" x14ac:dyDescent="0.2">
      <c r="A188" s="130" t="s">
        <v>1082</v>
      </c>
      <c r="B188" s="34" t="s">
        <v>2065</v>
      </c>
      <c r="C188" s="124" t="s">
        <v>2066</v>
      </c>
      <c r="D188" s="122" t="s">
        <v>2058</v>
      </c>
      <c r="E188" s="41">
        <v>8</v>
      </c>
      <c r="F188" s="190">
        <f t="shared" si="3"/>
        <v>10.19</v>
      </c>
      <c r="G188" s="179"/>
      <c r="H188" s="25"/>
      <c r="I188" s="25"/>
      <c r="J188" s="25"/>
      <c r="K188" s="25"/>
    </row>
    <row r="189" spans="1:11" s="71" customFormat="1" ht="30.75" customHeight="1" x14ac:dyDescent="0.2">
      <c r="A189" s="130" t="s">
        <v>1083</v>
      </c>
      <c r="B189" s="34" t="s">
        <v>53</v>
      </c>
      <c r="C189" s="124" t="s">
        <v>745</v>
      </c>
      <c r="D189" s="122" t="s">
        <v>107</v>
      </c>
      <c r="E189" s="41">
        <v>47.51</v>
      </c>
      <c r="F189" s="190">
        <f t="shared" si="3"/>
        <v>60.52</v>
      </c>
      <c r="G189" s="179"/>
      <c r="H189" s="25"/>
      <c r="I189" s="25"/>
      <c r="J189" s="25"/>
      <c r="K189" s="25"/>
    </row>
    <row r="190" spans="1:11" s="71" customFormat="1" ht="30" x14ac:dyDescent="0.2">
      <c r="A190" s="130" t="s">
        <v>1084</v>
      </c>
      <c r="B190" s="34" t="s">
        <v>168</v>
      </c>
      <c r="C190" s="40" t="s">
        <v>746</v>
      </c>
      <c r="D190" s="122" t="s">
        <v>107</v>
      </c>
      <c r="E190" s="41">
        <v>50.63</v>
      </c>
      <c r="F190" s="190">
        <f t="shared" si="3"/>
        <v>64.489999999999995</v>
      </c>
      <c r="G190" s="179"/>
      <c r="H190" s="25"/>
      <c r="I190" s="25"/>
      <c r="J190" s="25"/>
      <c r="K190" s="25"/>
    </row>
    <row r="191" spans="1:11" s="71" customFormat="1" ht="30" x14ac:dyDescent="0.2">
      <c r="A191" s="130" t="s">
        <v>2412</v>
      </c>
      <c r="B191" s="34" t="s">
        <v>149</v>
      </c>
      <c r="C191" s="120" t="s">
        <v>747</v>
      </c>
      <c r="D191" s="11" t="s">
        <v>107</v>
      </c>
      <c r="E191" s="41">
        <v>57.05</v>
      </c>
      <c r="F191" s="190">
        <f t="shared" si="3"/>
        <v>72.67</v>
      </c>
      <c r="G191" s="179"/>
      <c r="H191" s="25"/>
      <c r="I191" s="25"/>
      <c r="J191" s="25"/>
      <c r="K191" s="25"/>
    </row>
    <row r="192" spans="1:11" s="71" customFormat="1" ht="30" x14ac:dyDescent="0.2">
      <c r="A192" s="130" t="s">
        <v>2413</v>
      </c>
      <c r="B192" s="34" t="s">
        <v>466</v>
      </c>
      <c r="C192" s="120" t="s">
        <v>464</v>
      </c>
      <c r="D192" s="11" t="s">
        <v>107</v>
      </c>
      <c r="E192" s="41">
        <v>81.040000000000006</v>
      </c>
      <c r="F192" s="190">
        <f t="shared" ref="F192:F249" si="4">IF(D192="","",ROUND(E192*(1+$G$5),2))</f>
        <v>103.23</v>
      </c>
      <c r="G192" s="179"/>
      <c r="H192" s="25"/>
      <c r="I192" s="25"/>
      <c r="J192" s="25"/>
      <c r="K192" s="25"/>
    </row>
    <row r="193" spans="1:11" s="71" customFormat="1" ht="30" x14ac:dyDescent="0.2">
      <c r="A193" s="130" t="s">
        <v>2414</v>
      </c>
      <c r="B193" s="34" t="s">
        <v>467</v>
      </c>
      <c r="C193" s="120" t="s">
        <v>465</v>
      </c>
      <c r="D193" s="11" t="s">
        <v>107</v>
      </c>
      <c r="E193" s="41">
        <v>99.43</v>
      </c>
      <c r="F193" s="190">
        <f t="shared" si="4"/>
        <v>126.65</v>
      </c>
      <c r="G193" s="179"/>
      <c r="H193" s="25"/>
      <c r="I193" s="25"/>
      <c r="J193" s="25"/>
      <c r="K193" s="25"/>
    </row>
    <row r="194" spans="1:11" s="71" customFormat="1" ht="15.75" x14ac:dyDescent="0.2">
      <c r="A194" s="27" t="s">
        <v>435</v>
      </c>
      <c r="B194" s="35"/>
      <c r="C194" s="12" t="s">
        <v>217</v>
      </c>
      <c r="D194" s="17"/>
      <c r="E194" s="47"/>
      <c r="F194" s="192"/>
      <c r="G194" s="178"/>
      <c r="H194" s="25"/>
      <c r="I194" s="25"/>
      <c r="J194" s="25"/>
      <c r="K194" s="25"/>
    </row>
    <row r="195" spans="1:11" s="71" customFormat="1" ht="30" x14ac:dyDescent="0.2">
      <c r="A195" s="130" t="s">
        <v>2209</v>
      </c>
      <c r="B195" s="34" t="s">
        <v>282</v>
      </c>
      <c r="C195" s="40" t="s">
        <v>218</v>
      </c>
      <c r="D195" s="122" t="s">
        <v>106</v>
      </c>
      <c r="E195" s="41">
        <v>127.53</v>
      </c>
      <c r="F195" s="190">
        <f t="shared" si="4"/>
        <v>162.44999999999999</v>
      </c>
      <c r="G195" s="179"/>
      <c r="H195" s="25"/>
      <c r="I195" s="25"/>
      <c r="J195" s="25"/>
      <c r="K195" s="25"/>
    </row>
    <row r="196" spans="1:11" s="71" customFormat="1" ht="15.75" x14ac:dyDescent="0.2">
      <c r="A196" s="27" t="s">
        <v>436</v>
      </c>
      <c r="B196" s="35"/>
      <c r="C196" s="12" t="s">
        <v>504</v>
      </c>
      <c r="D196" s="17"/>
      <c r="E196" s="47"/>
      <c r="F196" s="192"/>
      <c r="G196" s="178"/>
      <c r="H196" s="25"/>
      <c r="I196" s="25"/>
      <c r="J196" s="25"/>
      <c r="K196" s="25"/>
    </row>
    <row r="197" spans="1:11" s="71" customFormat="1" ht="30" x14ac:dyDescent="0.2">
      <c r="A197" s="130" t="s">
        <v>1085</v>
      </c>
      <c r="B197" s="34" t="s">
        <v>356</v>
      </c>
      <c r="C197" s="135" t="s">
        <v>748</v>
      </c>
      <c r="D197" s="122" t="s">
        <v>107</v>
      </c>
      <c r="E197" s="41">
        <v>43.43</v>
      </c>
      <c r="F197" s="190">
        <f t="shared" si="4"/>
        <v>55.32</v>
      </c>
      <c r="G197" s="179"/>
      <c r="H197" s="25"/>
      <c r="I197" s="25"/>
      <c r="J197" s="25"/>
      <c r="K197" s="25"/>
    </row>
    <row r="198" spans="1:11" s="71" customFormat="1" ht="60" x14ac:dyDescent="0.2">
      <c r="A198" s="130" t="s">
        <v>2415</v>
      </c>
      <c r="B198" s="34" t="s">
        <v>357</v>
      </c>
      <c r="C198" s="135" t="s">
        <v>749</v>
      </c>
      <c r="D198" s="122" t="s">
        <v>107</v>
      </c>
      <c r="E198" s="41">
        <v>62.05</v>
      </c>
      <c r="F198" s="190">
        <f t="shared" si="4"/>
        <v>79.040000000000006</v>
      </c>
      <c r="G198" s="179"/>
      <c r="H198" s="25"/>
      <c r="I198" s="25"/>
      <c r="J198" s="25"/>
      <c r="K198" s="25"/>
    </row>
    <row r="199" spans="1:11" s="71" customFormat="1" ht="60" x14ac:dyDescent="0.2">
      <c r="A199" s="130" t="s">
        <v>2416</v>
      </c>
      <c r="B199" s="34" t="s">
        <v>358</v>
      </c>
      <c r="C199" s="135" t="s">
        <v>750</v>
      </c>
      <c r="D199" s="122" t="s">
        <v>107</v>
      </c>
      <c r="E199" s="41">
        <v>155.97999999999999</v>
      </c>
      <c r="F199" s="190">
        <f t="shared" si="4"/>
        <v>198.69</v>
      </c>
      <c r="G199" s="179"/>
      <c r="H199" s="25"/>
      <c r="I199" s="25"/>
      <c r="J199" s="25"/>
      <c r="K199" s="25"/>
    </row>
    <row r="200" spans="1:11" s="71" customFormat="1" ht="60" x14ac:dyDescent="0.2">
      <c r="A200" s="130" t="s">
        <v>2417</v>
      </c>
      <c r="B200" s="34" t="s">
        <v>359</v>
      </c>
      <c r="C200" s="135" t="s">
        <v>751</v>
      </c>
      <c r="D200" s="122" t="s">
        <v>107</v>
      </c>
      <c r="E200" s="41">
        <v>59.23</v>
      </c>
      <c r="F200" s="190">
        <f t="shared" si="4"/>
        <v>75.45</v>
      </c>
      <c r="G200" s="179"/>
      <c r="H200" s="25"/>
      <c r="I200" s="25"/>
      <c r="J200" s="25"/>
      <c r="K200" s="25"/>
    </row>
    <row r="201" spans="1:11" s="71" customFormat="1" ht="45" x14ac:dyDescent="0.2">
      <c r="A201" s="130" t="s">
        <v>2418</v>
      </c>
      <c r="B201" s="34" t="s">
        <v>360</v>
      </c>
      <c r="C201" s="135" t="s">
        <v>752</v>
      </c>
      <c r="D201" s="122" t="s">
        <v>107</v>
      </c>
      <c r="E201" s="41">
        <v>97.73</v>
      </c>
      <c r="F201" s="190">
        <f t="shared" si="4"/>
        <v>124.49</v>
      </c>
      <c r="G201" s="179"/>
      <c r="H201" s="25"/>
      <c r="I201" s="25"/>
      <c r="J201" s="25"/>
      <c r="K201" s="25"/>
    </row>
    <row r="202" spans="1:11" s="71" customFormat="1" ht="45" x14ac:dyDescent="0.2">
      <c r="A202" s="130" t="s">
        <v>2419</v>
      </c>
      <c r="B202" s="34" t="s">
        <v>453</v>
      </c>
      <c r="C202" s="135" t="s">
        <v>753</v>
      </c>
      <c r="D202" s="122" t="s">
        <v>107</v>
      </c>
      <c r="E202" s="41">
        <v>99.42</v>
      </c>
      <c r="F202" s="190">
        <f t="shared" si="4"/>
        <v>126.64</v>
      </c>
      <c r="G202" s="179"/>
      <c r="H202" s="25"/>
      <c r="I202" s="25"/>
      <c r="J202" s="25"/>
      <c r="K202" s="25"/>
    </row>
    <row r="203" spans="1:11" s="71" customFormat="1" ht="45" x14ac:dyDescent="0.2">
      <c r="A203" s="130" t="s">
        <v>2420</v>
      </c>
      <c r="B203" s="34" t="s">
        <v>454</v>
      </c>
      <c r="C203" s="135" t="s">
        <v>754</v>
      </c>
      <c r="D203" s="122" t="s">
        <v>107</v>
      </c>
      <c r="E203" s="41">
        <v>78.37</v>
      </c>
      <c r="F203" s="190">
        <f t="shared" si="4"/>
        <v>99.83</v>
      </c>
      <c r="G203" s="179"/>
      <c r="H203" s="25"/>
      <c r="I203" s="25"/>
      <c r="J203" s="25"/>
      <c r="K203" s="25"/>
    </row>
    <row r="204" spans="1:11" s="71" customFormat="1" ht="45" x14ac:dyDescent="0.2">
      <c r="A204" s="130" t="s">
        <v>2421</v>
      </c>
      <c r="B204" s="34" t="s">
        <v>455</v>
      </c>
      <c r="C204" s="135" t="s">
        <v>755</v>
      </c>
      <c r="D204" s="122" t="s">
        <v>107</v>
      </c>
      <c r="E204" s="41">
        <v>80.06</v>
      </c>
      <c r="F204" s="190">
        <f t="shared" si="4"/>
        <v>101.98</v>
      </c>
      <c r="G204" s="179"/>
      <c r="H204" s="25"/>
      <c r="I204" s="25"/>
      <c r="J204" s="25"/>
      <c r="K204" s="25"/>
    </row>
    <row r="205" spans="1:11" s="71" customFormat="1" ht="30" x14ac:dyDescent="0.2">
      <c r="A205" s="130" t="s">
        <v>2422</v>
      </c>
      <c r="B205" s="34" t="s">
        <v>404</v>
      </c>
      <c r="C205" s="135" t="s">
        <v>756</v>
      </c>
      <c r="D205" s="122" t="s">
        <v>105</v>
      </c>
      <c r="E205" s="41">
        <v>17</v>
      </c>
      <c r="F205" s="190">
        <f t="shared" si="4"/>
        <v>21.65</v>
      </c>
      <c r="G205" s="179"/>
      <c r="H205" s="25"/>
      <c r="I205" s="25"/>
      <c r="J205" s="25"/>
      <c r="K205" s="25"/>
    </row>
    <row r="206" spans="1:11" s="71" customFormat="1" ht="45" x14ac:dyDescent="0.2">
      <c r="A206" s="130" t="s">
        <v>2423</v>
      </c>
      <c r="B206" s="34" t="s">
        <v>452</v>
      </c>
      <c r="C206" s="135" t="s">
        <v>757</v>
      </c>
      <c r="D206" s="122" t="s">
        <v>107</v>
      </c>
      <c r="E206" s="41">
        <v>40.53</v>
      </c>
      <c r="F206" s="190">
        <f t="shared" si="4"/>
        <v>51.63</v>
      </c>
      <c r="G206" s="179"/>
      <c r="H206" s="25"/>
      <c r="I206" s="25"/>
      <c r="J206" s="25"/>
      <c r="K206" s="25"/>
    </row>
    <row r="207" spans="1:11" s="71" customFormat="1" ht="45" x14ac:dyDescent="0.2">
      <c r="A207" s="130" t="s">
        <v>2424</v>
      </c>
      <c r="B207" s="34" t="s">
        <v>456</v>
      </c>
      <c r="C207" s="135" t="s">
        <v>758</v>
      </c>
      <c r="D207" s="122" t="s">
        <v>107</v>
      </c>
      <c r="E207" s="41">
        <v>41.58</v>
      </c>
      <c r="F207" s="190">
        <f t="shared" si="4"/>
        <v>52.96</v>
      </c>
      <c r="G207" s="179"/>
      <c r="H207" s="25"/>
      <c r="I207" s="25"/>
      <c r="J207" s="25"/>
      <c r="K207" s="25"/>
    </row>
    <row r="208" spans="1:11" s="71" customFormat="1" ht="60" x14ac:dyDescent="0.2">
      <c r="A208" s="130" t="s">
        <v>2425</v>
      </c>
      <c r="B208" s="136">
        <v>87275</v>
      </c>
      <c r="C208" s="135" t="s">
        <v>468</v>
      </c>
      <c r="D208" s="122" t="s">
        <v>107</v>
      </c>
      <c r="E208" s="41">
        <v>64.55</v>
      </c>
      <c r="F208" s="190">
        <f t="shared" si="4"/>
        <v>82.22</v>
      </c>
      <c r="G208" s="181"/>
      <c r="H208" s="25"/>
      <c r="I208" s="25"/>
      <c r="J208" s="25"/>
      <c r="K208" s="25"/>
    </row>
    <row r="209" spans="1:11" s="71" customFormat="1" ht="60" x14ac:dyDescent="0.2">
      <c r="A209" s="130" t="s">
        <v>2426</v>
      </c>
      <c r="B209" s="136">
        <v>87273</v>
      </c>
      <c r="C209" s="135" t="s">
        <v>469</v>
      </c>
      <c r="D209" s="122" t="s">
        <v>107</v>
      </c>
      <c r="E209" s="41">
        <v>57.14</v>
      </c>
      <c r="F209" s="190">
        <f t="shared" si="4"/>
        <v>72.78</v>
      </c>
      <c r="G209" s="181"/>
      <c r="H209" s="25"/>
      <c r="I209" s="25"/>
      <c r="J209" s="25"/>
      <c r="K209" s="25"/>
    </row>
    <row r="210" spans="1:11" s="71" customFormat="1" ht="45" x14ac:dyDescent="0.2">
      <c r="A210" s="130" t="s">
        <v>2427</v>
      </c>
      <c r="B210" s="136">
        <v>87248</v>
      </c>
      <c r="C210" s="135" t="s">
        <v>470</v>
      </c>
      <c r="D210" s="122" t="s">
        <v>107</v>
      </c>
      <c r="E210" s="41">
        <v>48.54</v>
      </c>
      <c r="F210" s="190">
        <f t="shared" si="4"/>
        <v>61.83</v>
      </c>
      <c r="G210" s="179"/>
      <c r="H210" s="25"/>
      <c r="I210" s="25"/>
      <c r="J210" s="25"/>
      <c r="K210" s="25"/>
    </row>
    <row r="211" spans="1:11" s="71" customFormat="1" ht="45" x14ac:dyDescent="0.2">
      <c r="A211" s="130" t="s">
        <v>2428</v>
      </c>
      <c r="B211" s="136">
        <v>87251</v>
      </c>
      <c r="C211" s="135" t="s">
        <v>471</v>
      </c>
      <c r="D211" s="122" t="s">
        <v>107</v>
      </c>
      <c r="E211" s="41">
        <v>49.6</v>
      </c>
      <c r="F211" s="190">
        <f t="shared" si="4"/>
        <v>63.18</v>
      </c>
      <c r="G211" s="179"/>
      <c r="H211" s="25"/>
      <c r="I211" s="25"/>
      <c r="J211" s="25"/>
      <c r="K211" s="25"/>
    </row>
    <row r="212" spans="1:11" s="71" customFormat="1" ht="45" x14ac:dyDescent="0.2">
      <c r="A212" s="130" t="s">
        <v>2429</v>
      </c>
      <c r="B212" s="136">
        <v>87263</v>
      </c>
      <c r="C212" s="135" t="s">
        <v>472</v>
      </c>
      <c r="D212" s="122" t="s">
        <v>107</v>
      </c>
      <c r="E212" s="41">
        <v>149.74</v>
      </c>
      <c r="F212" s="190">
        <f t="shared" si="4"/>
        <v>190.74</v>
      </c>
      <c r="G212" s="179"/>
      <c r="H212" s="25"/>
      <c r="I212" s="25"/>
      <c r="J212" s="25"/>
      <c r="K212" s="25"/>
    </row>
    <row r="213" spans="1:11" s="71" customFormat="1" ht="60" x14ac:dyDescent="0.2">
      <c r="A213" s="130" t="s">
        <v>2430</v>
      </c>
      <c r="B213" s="136" t="s">
        <v>760</v>
      </c>
      <c r="C213" s="135" t="s">
        <v>759</v>
      </c>
      <c r="D213" s="122" t="s">
        <v>107</v>
      </c>
      <c r="E213" s="41">
        <v>88.4</v>
      </c>
      <c r="F213" s="190">
        <f t="shared" si="4"/>
        <v>112.6</v>
      </c>
      <c r="G213" s="179"/>
      <c r="H213" s="25"/>
      <c r="I213" s="25"/>
      <c r="J213" s="25"/>
      <c r="K213" s="25"/>
    </row>
    <row r="214" spans="1:11" s="71" customFormat="1" ht="44.25" customHeight="1" x14ac:dyDescent="0.2">
      <c r="A214" s="130" t="s">
        <v>2431</v>
      </c>
      <c r="B214" s="136" t="s">
        <v>505</v>
      </c>
      <c r="C214" s="135" t="s">
        <v>506</v>
      </c>
      <c r="D214" s="122" t="s">
        <v>107</v>
      </c>
      <c r="E214" s="41">
        <v>55.47</v>
      </c>
      <c r="F214" s="190">
        <f t="shared" si="4"/>
        <v>70.66</v>
      </c>
      <c r="G214" s="179"/>
      <c r="H214" s="25"/>
      <c r="I214" s="25"/>
      <c r="J214" s="25"/>
      <c r="K214" s="25"/>
    </row>
    <row r="215" spans="1:11" s="71" customFormat="1" ht="15.75" x14ac:dyDescent="0.2">
      <c r="A215" s="27" t="s">
        <v>437</v>
      </c>
      <c r="B215" s="35"/>
      <c r="C215" s="12" t="s">
        <v>130</v>
      </c>
      <c r="D215" s="17"/>
      <c r="E215" s="47"/>
      <c r="F215" s="192"/>
      <c r="G215" s="178"/>
      <c r="H215" s="25"/>
      <c r="I215" s="25"/>
      <c r="J215" s="25"/>
      <c r="K215" s="25"/>
    </row>
    <row r="216" spans="1:11" s="71" customFormat="1" ht="47.25" customHeight="1" x14ac:dyDescent="0.2">
      <c r="A216" s="130" t="s">
        <v>1086</v>
      </c>
      <c r="B216" s="34" t="s">
        <v>363</v>
      </c>
      <c r="C216" s="120" t="s">
        <v>761</v>
      </c>
      <c r="D216" s="122" t="s">
        <v>105</v>
      </c>
      <c r="E216" s="41">
        <v>8.1199999999999992</v>
      </c>
      <c r="F216" s="190">
        <f t="shared" si="4"/>
        <v>10.34</v>
      </c>
      <c r="G216" s="179"/>
      <c r="H216" s="25"/>
      <c r="I216" s="25"/>
      <c r="J216" s="25"/>
      <c r="K216" s="25"/>
    </row>
    <row r="217" spans="1:11" s="71" customFormat="1" ht="45" x14ac:dyDescent="0.2">
      <c r="A217" s="130" t="s">
        <v>1087</v>
      </c>
      <c r="B217" s="34" t="s">
        <v>364</v>
      </c>
      <c r="C217" s="120" t="s">
        <v>762</v>
      </c>
      <c r="D217" s="122" t="s">
        <v>105</v>
      </c>
      <c r="E217" s="41">
        <v>8.39</v>
      </c>
      <c r="F217" s="190">
        <f t="shared" si="4"/>
        <v>10.69</v>
      </c>
      <c r="G217" s="179"/>
      <c r="H217" s="25"/>
      <c r="I217" s="25"/>
      <c r="J217" s="25"/>
      <c r="K217" s="25"/>
    </row>
    <row r="218" spans="1:11" s="71" customFormat="1" ht="30" x14ac:dyDescent="0.2">
      <c r="A218" s="130" t="s">
        <v>1088</v>
      </c>
      <c r="B218" s="34" t="s">
        <v>366</v>
      </c>
      <c r="C218" s="40" t="s">
        <v>763</v>
      </c>
      <c r="D218" s="122" t="s">
        <v>105</v>
      </c>
      <c r="E218" s="41">
        <v>13.15</v>
      </c>
      <c r="F218" s="190">
        <f t="shared" si="4"/>
        <v>16.75</v>
      </c>
      <c r="G218" s="179"/>
      <c r="H218" s="25"/>
      <c r="I218" s="25"/>
      <c r="J218" s="25"/>
      <c r="K218" s="25"/>
    </row>
    <row r="219" spans="1:11" s="71" customFormat="1" ht="45" x14ac:dyDescent="0.2">
      <c r="A219" s="130" t="s">
        <v>1089</v>
      </c>
      <c r="B219" s="34" t="s">
        <v>365</v>
      </c>
      <c r="C219" s="40" t="s">
        <v>764</v>
      </c>
      <c r="D219" s="122" t="s">
        <v>105</v>
      </c>
      <c r="E219" s="41">
        <v>21.1</v>
      </c>
      <c r="F219" s="190">
        <f t="shared" si="4"/>
        <v>26.88</v>
      </c>
      <c r="G219" s="179"/>
      <c r="H219" s="25"/>
      <c r="I219" s="25"/>
      <c r="J219" s="25"/>
      <c r="K219" s="25"/>
    </row>
    <row r="220" spans="1:11" s="71" customFormat="1" ht="45" x14ac:dyDescent="0.2">
      <c r="A220" s="130" t="s">
        <v>1090</v>
      </c>
      <c r="B220" s="34" t="s">
        <v>54</v>
      </c>
      <c r="C220" s="40" t="s">
        <v>765</v>
      </c>
      <c r="D220" s="122" t="s">
        <v>105</v>
      </c>
      <c r="E220" s="41">
        <v>10.17</v>
      </c>
      <c r="F220" s="190">
        <f t="shared" si="4"/>
        <v>12.95</v>
      </c>
      <c r="G220" s="179"/>
      <c r="H220" s="25"/>
      <c r="I220" s="25"/>
      <c r="J220" s="25"/>
      <c r="K220" s="25"/>
    </row>
    <row r="221" spans="1:11" s="71" customFormat="1" ht="30" x14ac:dyDescent="0.2">
      <c r="A221" s="130" t="s">
        <v>1091</v>
      </c>
      <c r="B221" s="34" t="s">
        <v>507</v>
      </c>
      <c r="C221" s="40" t="s">
        <v>766</v>
      </c>
      <c r="D221" s="122" t="s">
        <v>105</v>
      </c>
      <c r="E221" s="41">
        <v>14.56</v>
      </c>
      <c r="F221" s="190">
        <f t="shared" si="4"/>
        <v>18.55</v>
      </c>
      <c r="G221" s="179"/>
      <c r="H221" s="25"/>
      <c r="I221" s="25"/>
      <c r="J221" s="25"/>
      <c r="K221" s="25"/>
    </row>
    <row r="222" spans="1:11" s="71" customFormat="1" ht="15.75" x14ac:dyDescent="0.2">
      <c r="A222" s="27" t="s">
        <v>438</v>
      </c>
      <c r="B222" s="35"/>
      <c r="C222" s="12" t="s">
        <v>127</v>
      </c>
      <c r="D222" s="17"/>
      <c r="E222" s="47"/>
      <c r="F222" s="192"/>
      <c r="G222" s="178"/>
      <c r="H222" s="25"/>
      <c r="I222" s="25"/>
      <c r="J222" s="25"/>
      <c r="K222" s="25"/>
    </row>
    <row r="223" spans="1:11" s="71" customFormat="1" ht="30" x14ac:dyDescent="0.2">
      <c r="A223" s="130" t="s">
        <v>1092</v>
      </c>
      <c r="B223" s="34" t="s">
        <v>52</v>
      </c>
      <c r="C223" s="124" t="s">
        <v>767</v>
      </c>
      <c r="D223" s="122" t="s">
        <v>96</v>
      </c>
      <c r="E223" s="41">
        <v>2700</v>
      </c>
      <c r="F223" s="190">
        <f t="shared" si="4"/>
        <v>3439.26</v>
      </c>
      <c r="G223" s="179"/>
      <c r="H223" s="25"/>
      <c r="I223" s="25"/>
      <c r="J223" s="25"/>
      <c r="K223" s="25"/>
    </row>
    <row r="224" spans="1:11" s="71" customFormat="1" ht="15" x14ac:dyDescent="0.2">
      <c r="A224" s="130" t="s">
        <v>1093</v>
      </c>
      <c r="B224" s="34" t="s">
        <v>55</v>
      </c>
      <c r="C224" s="124" t="s">
        <v>99</v>
      </c>
      <c r="D224" s="122" t="s">
        <v>96</v>
      </c>
      <c r="E224" s="41">
        <v>2310</v>
      </c>
      <c r="F224" s="190">
        <f t="shared" si="4"/>
        <v>2942.48</v>
      </c>
      <c r="G224" s="179"/>
      <c r="H224" s="25"/>
      <c r="I224" s="25"/>
      <c r="J224" s="25"/>
      <c r="K224" s="25"/>
    </row>
    <row r="225" spans="1:11" s="71" customFormat="1" ht="30" x14ac:dyDescent="0.2">
      <c r="A225" s="130" t="s">
        <v>1094</v>
      </c>
      <c r="B225" s="34" t="s">
        <v>56</v>
      </c>
      <c r="C225" s="124" t="s">
        <v>768</v>
      </c>
      <c r="D225" s="122" t="s">
        <v>201</v>
      </c>
      <c r="E225" s="41">
        <v>495</v>
      </c>
      <c r="F225" s="190">
        <f t="shared" si="4"/>
        <v>630.53</v>
      </c>
      <c r="G225" s="179"/>
      <c r="H225" s="25"/>
      <c r="I225" s="25"/>
      <c r="J225" s="25"/>
      <c r="K225" s="25"/>
    </row>
    <row r="226" spans="1:11" s="71" customFormat="1" ht="15" x14ac:dyDescent="0.2">
      <c r="A226" s="130" t="s">
        <v>1095</v>
      </c>
      <c r="B226" s="34" t="s">
        <v>621</v>
      </c>
      <c r="C226" s="124" t="s">
        <v>620</v>
      </c>
      <c r="D226" s="122" t="s">
        <v>107</v>
      </c>
      <c r="E226" s="41">
        <v>1083.33</v>
      </c>
      <c r="F226" s="190">
        <f t="shared" si="4"/>
        <v>1379.95</v>
      </c>
      <c r="G226" s="180"/>
      <c r="H226" s="25"/>
      <c r="I226" s="25"/>
      <c r="J226" s="25"/>
      <c r="K226" s="25"/>
    </row>
    <row r="227" spans="1:11" s="71" customFormat="1" ht="15" x14ac:dyDescent="0.2">
      <c r="A227" s="130" t="s">
        <v>1096</v>
      </c>
      <c r="B227" s="34" t="s">
        <v>623</v>
      </c>
      <c r="C227" s="124" t="s">
        <v>622</v>
      </c>
      <c r="D227" s="122" t="s">
        <v>107</v>
      </c>
      <c r="E227" s="41">
        <v>201.79</v>
      </c>
      <c r="F227" s="190">
        <f t="shared" si="4"/>
        <v>257.04000000000002</v>
      </c>
      <c r="G227" s="180"/>
      <c r="H227" s="25"/>
      <c r="I227" s="25"/>
      <c r="J227" s="25"/>
      <c r="K227" s="25"/>
    </row>
    <row r="228" spans="1:11" s="71" customFormat="1" ht="30" x14ac:dyDescent="0.2">
      <c r="A228" s="130" t="s">
        <v>1097</v>
      </c>
      <c r="B228" s="34" t="s">
        <v>625</v>
      </c>
      <c r="C228" s="124" t="s">
        <v>624</v>
      </c>
      <c r="D228" s="122" t="s">
        <v>107</v>
      </c>
      <c r="E228" s="41">
        <v>220.4</v>
      </c>
      <c r="F228" s="190">
        <f t="shared" si="4"/>
        <v>280.75</v>
      </c>
      <c r="G228" s="180"/>
      <c r="H228" s="25"/>
      <c r="I228" s="25"/>
      <c r="J228" s="25"/>
      <c r="K228" s="25"/>
    </row>
    <row r="229" spans="1:11" s="71" customFormat="1" ht="30" x14ac:dyDescent="0.2">
      <c r="A229" s="130" t="s">
        <v>2432</v>
      </c>
      <c r="B229" s="34" t="s">
        <v>186</v>
      </c>
      <c r="C229" s="124" t="s">
        <v>403</v>
      </c>
      <c r="D229" s="122" t="s">
        <v>107</v>
      </c>
      <c r="E229" s="41">
        <v>299.3</v>
      </c>
      <c r="F229" s="190">
        <f t="shared" si="4"/>
        <v>381.25</v>
      </c>
      <c r="G229" s="179"/>
      <c r="H229" s="25"/>
      <c r="I229" s="25"/>
      <c r="J229" s="25"/>
      <c r="K229" s="25"/>
    </row>
    <row r="230" spans="1:11" s="71" customFormat="1" ht="30" x14ac:dyDescent="0.2">
      <c r="A230" s="130" t="s">
        <v>2433</v>
      </c>
      <c r="B230" s="34" t="s">
        <v>627</v>
      </c>
      <c r="C230" s="124" t="s">
        <v>626</v>
      </c>
      <c r="D230" s="122" t="s">
        <v>107</v>
      </c>
      <c r="E230" s="41">
        <v>319.55</v>
      </c>
      <c r="F230" s="190">
        <f t="shared" si="4"/>
        <v>407.04</v>
      </c>
      <c r="G230" s="180"/>
      <c r="H230" s="25"/>
      <c r="I230" s="25"/>
      <c r="J230" s="25"/>
      <c r="K230" s="25"/>
    </row>
    <row r="231" spans="1:11" s="71" customFormat="1" ht="15" x14ac:dyDescent="0.2">
      <c r="A231" s="130" t="s">
        <v>2434</v>
      </c>
      <c r="B231" s="34" t="s">
        <v>629</v>
      </c>
      <c r="C231" s="124" t="s">
        <v>628</v>
      </c>
      <c r="D231" s="122" t="s">
        <v>107</v>
      </c>
      <c r="E231" s="41">
        <v>415.42</v>
      </c>
      <c r="F231" s="190">
        <f t="shared" si="4"/>
        <v>529.16</v>
      </c>
      <c r="G231" s="180"/>
      <c r="H231" s="25"/>
      <c r="I231" s="25"/>
      <c r="J231" s="25"/>
      <c r="K231" s="25"/>
    </row>
    <row r="232" spans="1:11" s="71" customFormat="1" ht="30" x14ac:dyDescent="0.2">
      <c r="A232" s="130" t="s">
        <v>2435</v>
      </c>
      <c r="B232" s="34" t="s">
        <v>631</v>
      </c>
      <c r="C232" s="124" t="s">
        <v>630</v>
      </c>
      <c r="D232" s="122" t="s">
        <v>107</v>
      </c>
      <c r="E232" s="41">
        <v>426.67</v>
      </c>
      <c r="F232" s="190">
        <f t="shared" si="4"/>
        <v>543.49</v>
      </c>
      <c r="G232" s="180"/>
      <c r="H232" s="25"/>
      <c r="I232" s="25"/>
      <c r="J232" s="25"/>
      <c r="K232" s="25"/>
    </row>
    <row r="233" spans="1:11" s="71" customFormat="1" ht="15" x14ac:dyDescent="0.2">
      <c r="A233" s="130" t="s">
        <v>2436</v>
      </c>
      <c r="B233" s="34" t="s">
        <v>633</v>
      </c>
      <c r="C233" s="124" t="s">
        <v>632</v>
      </c>
      <c r="D233" s="122" t="s">
        <v>107</v>
      </c>
      <c r="E233" s="41">
        <v>236.28</v>
      </c>
      <c r="F233" s="190">
        <f t="shared" si="4"/>
        <v>300.97000000000003</v>
      </c>
      <c r="G233" s="180"/>
      <c r="H233" s="25"/>
      <c r="I233" s="25"/>
      <c r="J233" s="25"/>
      <c r="K233" s="25"/>
    </row>
    <row r="234" spans="1:11" s="71" customFormat="1" ht="15" x14ac:dyDescent="0.2">
      <c r="A234" s="130" t="s">
        <v>2437</v>
      </c>
      <c r="B234" s="34" t="s">
        <v>635</v>
      </c>
      <c r="C234" s="124" t="s">
        <v>634</v>
      </c>
      <c r="D234" s="122" t="s">
        <v>105</v>
      </c>
      <c r="E234" s="41">
        <v>40.340000000000003</v>
      </c>
      <c r="F234" s="190">
        <f t="shared" si="4"/>
        <v>51.39</v>
      </c>
      <c r="G234" s="180"/>
      <c r="H234" s="25"/>
      <c r="I234" s="25"/>
      <c r="J234" s="25"/>
      <c r="K234" s="25"/>
    </row>
    <row r="235" spans="1:11" s="71" customFormat="1" ht="15" x14ac:dyDescent="0.2">
      <c r="A235" s="130" t="s">
        <v>2438</v>
      </c>
      <c r="B235" s="34" t="s">
        <v>637</v>
      </c>
      <c r="C235" s="124" t="s">
        <v>636</v>
      </c>
      <c r="D235" s="122" t="s">
        <v>105</v>
      </c>
      <c r="E235" s="41">
        <v>24.04</v>
      </c>
      <c r="F235" s="190">
        <f t="shared" si="4"/>
        <v>30.62</v>
      </c>
      <c r="G235" s="180"/>
      <c r="H235" s="25"/>
      <c r="I235" s="25"/>
      <c r="J235" s="25"/>
      <c r="K235" s="25"/>
    </row>
    <row r="236" spans="1:11" s="71" customFormat="1" ht="30" x14ac:dyDescent="0.2">
      <c r="A236" s="130" t="s">
        <v>2439</v>
      </c>
      <c r="B236" s="34" t="s">
        <v>188</v>
      </c>
      <c r="C236" s="124" t="s">
        <v>402</v>
      </c>
      <c r="D236" s="122" t="s">
        <v>107</v>
      </c>
      <c r="E236" s="41">
        <v>172.02</v>
      </c>
      <c r="F236" s="190">
        <f t="shared" si="4"/>
        <v>219.12</v>
      </c>
      <c r="G236" s="179"/>
      <c r="H236" s="25"/>
      <c r="I236" s="25"/>
      <c r="J236" s="25"/>
      <c r="K236" s="25"/>
    </row>
    <row r="237" spans="1:11" s="71" customFormat="1" ht="30" x14ac:dyDescent="0.2">
      <c r="A237" s="130" t="s">
        <v>2440</v>
      </c>
      <c r="B237" s="34" t="s">
        <v>187</v>
      </c>
      <c r="C237" s="124" t="s">
        <v>401</v>
      </c>
      <c r="D237" s="122" t="s">
        <v>107</v>
      </c>
      <c r="E237" s="41">
        <v>211.76</v>
      </c>
      <c r="F237" s="190">
        <f t="shared" si="4"/>
        <v>269.74</v>
      </c>
      <c r="G237" s="179"/>
      <c r="H237" s="25"/>
      <c r="I237" s="25"/>
      <c r="J237" s="25"/>
      <c r="K237" s="25"/>
    </row>
    <row r="238" spans="1:11" s="71" customFormat="1" ht="45" x14ac:dyDescent="0.2">
      <c r="A238" s="130" t="s">
        <v>2441</v>
      </c>
      <c r="B238" s="34" t="s">
        <v>581</v>
      </c>
      <c r="C238" s="124" t="s">
        <v>580</v>
      </c>
      <c r="D238" s="122" t="s">
        <v>105</v>
      </c>
      <c r="E238" s="133">
        <v>11.47</v>
      </c>
      <c r="F238" s="190">
        <f t="shared" si="4"/>
        <v>14.61</v>
      </c>
      <c r="G238" s="180"/>
      <c r="H238" s="25"/>
      <c r="I238" s="25"/>
      <c r="J238" s="25"/>
      <c r="K238" s="25"/>
    </row>
    <row r="239" spans="1:11" s="71" customFormat="1" ht="15" x14ac:dyDescent="0.2">
      <c r="A239" s="130" t="s">
        <v>2442</v>
      </c>
      <c r="B239" s="34" t="s">
        <v>639</v>
      </c>
      <c r="C239" s="124" t="s">
        <v>638</v>
      </c>
      <c r="D239" s="122" t="s">
        <v>105</v>
      </c>
      <c r="E239" s="133">
        <v>5.96</v>
      </c>
      <c r="F239" s="190">
        <f t="shared" si="4"/>
        <v>7.59</v>
      </c>
      <c r="G239" s="180"/>
      <c r="H239" s="25"/>
      <c r="I239" s="25"/>
      <c r="J239" s="25"/>
      <c r="K239" s="25"/>
    </row>
    <row r="240" spans="1:11" s="71" customFormat="1" ht="30" x14ac:dyDescent="0.2">
      <c r="A240" s="130" t="s">
        <v>2443</v>
      </c>
      <c r="B240" s="34" t="s">
        <v>2312</v>
      </c>
      <c r="C240" s="124" t="s">
        <v>2311</v>
      </c>
      <c r="D240" s="122" t="s">
        <v>105</v>
      </c>
      <c r="E240" s="133">
        <v>67.400000000000006</v>
      </c>
      <c r="F240" s="190">
        <f t="shared" si="4"/>
        <v>85.85</v>
      </c>
      <c r="G240" s="180"/>
      <c r="H240" s="25"/>
      <c r="I240" s="25"/>
      <c r="J240" s="25"/>
      <c r="K240" s="25"/>
    </row>
    <row r="241" spans="1:11" s="71" customFormat="1" ht="30" x14ac:dyDescent="0.2">
      <c r="A241" s="130" t="s">
        <v>2444</v>
      </c>
      <c r="B241" s="34" t="s">
        <v>2313</v>
      </c>
      <c r="C241" s="124" t="s">
        <v>2315</v>
      </c>
      <c r="D241" s="122" t="s">
        <v>105</v>
      </c>
      <c r="E241" s="133">
        <v>70.400000000000006</v>
      </c>
      <c r="F241" s="190">
        <f t="shared" si="4"/>
        <v>89.68</v>
      </c>
      <c r="G241" s="180"/>
      <c r="H241" s="25"/>
      <c r="I241" s="25"/>
      <c r="J241" s="25"/>
      <c r="K241" s="25"/>
    </row>
    <row r="242" spans="1:11" s="71" customFormat="1" ht="30" x14ac:dyDescent="0.2">
      <c r="A242" s="130" t="s">
        <v>2445</v>
      </c>
      <c r="B242" s="34" t="s">
        <v>2314</v>
      </c>
      <c r="C242" s="124" t="s">
        <v>2316</v>
      </c>
      <c r="D242" s="122" t="s">
        <v>105</v>
      </c>
      <c r="E242" s="133">
        <v>73.400000000000006</v>
      </c>
      <c r="F242" s="190">
        <f t="shared" si="4"/>
        <v>93.5</v>
      </c>
      <c r="G242" s="180"/>
      <c r="H242" s="25"/>
      <c r="I242" s="25"/>
      <c r="J242" s="25"/>
      <c r="K242" s="25"/>
    </row>
    <row r="243" spans="1:11" s="71" customFormat="1" ht="15.75" x14ac:dyDescent="0.2">
      <c r="A243" s="27" t="s">
        <v>439</v>
      </c>
      <c r="B243" s="85"/>
      <c r="C243" s="18" t="s">
        <v>418</v>
      </c>
      <c r="D243" s="19"/>
      <c r="E243" s="47"/>
      <c r="F243" s="191"/>
      <c r="G243" s="178"/>
      <c r="H243" s="25"/>
      <c r="I243" s="25"/>
      <c r="J243" s="25"/>
      <c r="K243" s="25"/>
    </row>
    <row r="244" spans="1:11" s="71" customFormat="1" ht="60" x14ac:dyDescent="0.2">
      <c r="A244" s="130" t="s">
        <v>1098</v>
      </c>
      <c r="B244" s="136">
        <v>92743</v>
      </c>
      <c r="C244" s="126" t="s">
        <v>476</v>
      </c>
      <c r="D244" s="122" t="s">
        <v>106</v>
      </c>
      <c r="E244" s="41">
        <v>566.16</v>
      </c>
      <c r="F244" s="190">
        <f t="shared" si="4"/>
        <v>721.17</v>
      </c>
      <c r="G244" s="182"/>
      <c r="H244" s="25"/>
      <c r="I244" s="25"/>
      <c r="J244" s="25"/>
      <c r="K244" s="25"/>
    </row>
    <row r="245" spans="1:11" s="71" customFormat="1" ht="30" x14ac:dyDescent="0.2">
      <c r="A245" s="130" t="s">
        <v>1099</v>
      </c>
      <c r="B245" s="34" t="s">
        <v>180</v>
      </c>
      <c r="C245" s="124" t="s">
        <v>181</v>
      </c>
      <c r="D245" s="122" t="s">
        <v>107</v>
      </c>
      <c r="E245" s="41">
        <v>17.46</v>
      </c>
      <c r="F245" s="190">
        <f t="shared" si="4"/>
        <v>22.24</v>
      </c>
      <c r="G245" s="179"/>
      <c r="H245" s="25"/>
      <c r="I245" s="25"/>
      <c r="J245" s="25"/>
      <c r="K245" s="25"/>
    </row>
    <row r="246" spans="1:11" s="71" customFormat="1" ht="15.75" x14ac:dyDescent="0.2">
      <c r="A246" s="27" t="s">
        <v>440</v>
      </c>
      <c r="B246" s="85"/>
      <c r="C246" s="18" t="s">
        <v>450</v>
      </c>
      <c r="D246" s="19"/>
      <c r="E246" s="47"/>
      <c r="F246" s="191"/>
      <c r="G246" s="178"/>
      <c r="H246" s="25"/>
      <c r="I246" s="25"/>
      <c r="J246" s="25"/>
      <c r="K246" s="25"/>
    </row>
    <row r="247" spans="1:11" s="71" customFormat="1" ht="75" x14ac:dyDescent="0.2">
      <c r="A247" s="130" t="s">
        <v>1100</v>
      </c>
      <c r="B247" s="34" t="s">
        <v>395</v>
      </c>
      <c r="C247" s="120" t="s">
        <v>769</v>
      </c>
      <c r="D247" s="136" t="s">
        <v>96</v>
      </c>
      <c r="E247" s="137">
        <v>129.28</v>
      </c>
      <c r="F247" s="190">
        <f t="shared" si="4"/>
        <v>164.68</v>
      </c>
      <c r="G247" s="179"/>
      <c r="H247" s="25"/>
      <c r="I247" s="25"/>
      <c r="J247" s="25"/>
      <c r="K247" s="25"/>
    </row>
    <row r="248" spans="1:11" s="71" customFormat="1" ht="75" x14ac:dyDescent="0.2">
      <c r="A248" s="130" t="s">
        <v>1101</v>
      </c>
      <c r="B248" s="34" t="s">
        <v>396</v>
      </c>
      <c r="C248" s="120" t="s">
        <v>770</v>
      </c>
      <c r="D248" s="136" t="s">
        <v>96</v>
      </c>
      <c r="E248" s="41">
        <v>264.33</v>
      </c>
      <c r="F248" s="190">
        <f t="shared" si="4"/>
        <v>336.7</v>
      </c>
      <c r="G248" s="179"/>
      <c r="H248" s="25"/>
      <c r="I248" s="25"/>
      <c r="J248" s="25"/>
      <c r="K248" s="25"/>
    </row>
    <row r="249" spans="1:11" s="71" customFormat="1" ht="30" x14ac:dyDescent="0.2">
      <c r="A249" s="130" t="s">
        <v>2446</v>
      </c>
      <c r="B249" s="34" t="s">
        <v>397</v>
      </c>
      <c r="C249" s="120" t="s">
        <v>771</v>
      </c>
      <c r="D249" s="136" t="s">
        <v>96</v>
      </c>
      <c r="E249" s="41">
        <v>86.73</v>
      </c>
      <c r="F249" s="190">
        <f t="shared" si="4"/>
        <v>110.48</v>
      </c>
      <c r="G249" s="179"/>
      <c r="H249" s="25"/>
      <c r="I249" s="25"/>
      <c r="J249" s="25"/>
      <c r="K249" s="25"/>
    </row>
    <row r="250" spans="1:11" s="71" customFormat="1" ht="15.75" x14ac:dyDescent="0.2">
      <c r="A250" s="27" t="s">
        <v>441</v>
      </c>
      <c r="B250" s="85"/>
      <c r="C250" s="12" t="s">
        <v>496</v>
      </c>
      <c r="D250" s="19"/>
      <c r="E250" s="47"/>
      <c r="F250" s="191"/>
      <c r="G250" s="178"/>
      <c r="H250" s="25"/>
      <c r="I250" s="25"/>
      <c r="J250" s="25"/>
      <c r="K250" s="25"/>
    </row>
    <row r="251" spans="1:11" s="71" customFormat="1" ht="15" x14ac:dyDescent="0.2">
      <c r="A251" s="130" t="s">
        <v>1102</v>
      </c>
      <c r="B251" s="136" t="s">
        <v>510</v>
      </c>
      <c r="C251" s="40" t="s">
        <v>772</v>
      </c>
      <c r="D251" s="122" t="s">
        <v>107</v>
      </c>
      <c r="E251" s="41">
        <v>121.51</v>
      </c>
      <c r="F251" s="190">
        <f t="shared" ref="F251:F254" si="5">IF(D251="","",ROUND(E251*(1+$G$5),2))</f>
        <v>154.78</v>
      </c>
      <c r="G251" s="179"/>
      <c r="H251" s="25"/>
      <c r="I251" s="25"/>
      <c r="J251" s="25"/>
      <c r="K251" s="25"/>
    </row>
    <row r="252" spans="1:11" s="71" customFormat="1" ht="15" x14ac:dyDescent="0.2">
      <c r="A252" s="130" t="s">
        <v>1103</v>
      </c>
      <c r="B252" s="34" t="s">
        <v>511</v>
      </c>
      <c r="C252" s="40" t="s">
        <v>513</v>
      </c>
      <c r="D252" s="122" t="s">
        <v>107</v>
      </c>
      <c r="E252" s="41">
        <v>75.87</v>
      </c>
      <c r="F252" s="190">
        <f t="shared" si="5"/>
        <v>96.64</v>
      </c>
      <c r="G252" s="179"/>
      <c r="H252" s="25"/>
      <c r="I252" s="25"/>
      <c r="J252" s="25"/>
      <c r="K252" s="25"/>
    </row>
    <row r="253" spans="1:11" s="71" customFormat="1" ht="30" x14ac:dyDescent="0.2">
      <c r="A253" s="130" t="s">
        <v>1104</v>
      </c>
      <c r="B253" s="34" t="s">
        <v>512</v>
      </c>
      <c r="C253" s="40" t="s">
        <v>773</v>
      </c>
      <c r="D253" s="122" t="s">
        <v>107</v>
      </c>
      <c r="E253" s="41">
        <v>47.58</v>
      </c>
      <c r="F253" s="190">
        <f t="shared" si="5"/>
        <v>60.61</v>
      </c>
      <c r="G253" s="179"/>
      <c r="H253" s="25"/>
      <c r="I253" s="25"/>
      <c r="J253" s="25"/>
      <c r="K253" s="25"/>
    </row>
    <row r="254" spans="1:11" s="71" customFormat="1" ht="15" x14ac:dyDescent="0.2">
      <c r="A254" s="130" t="s">
        <v>2447</v>
      </c>
      <c r="B254" s="34" t="s">
        <v>508</v>
      </c>
      <c r="C254" s="40" t="s">
        <v>509</v>
      </c>
      <c r="D254" s="122" t="s">
        <v>107</v>
      </c>
      <c r="E254" s="41">
        <v>68.38</v>
      </c>
      <c r="F254" s="190">
        <f t="shared" si="5"/>
        <v>87.1</v>
      </c>
      <c r="G254" s="179"/>
      <c r="H254" s="25"/>
      <c r="I254" s="25"/>
      <c r="J254" s="25"/>
      <c r="K254" s="25"/>
    </row>
    <row r="255" spans="1:11" s="71" customFormat="1" ht="15.75" x14ac:dyDescent="0.2">
      <c r="A255" s="27" t="s">
        <v>442</v>
      </c>
      <c r="B255" s="85"/>
      <c r="C255" s="12" t="s">
        <v>497</v>
      </c>
      <c r="D255" s="19"/>
      <c r="E255" s="47"/>
      <c r="F255" s="191"/>
      <c r="G255" s="178"/>
      <c r="H255" s="25"/>
      <c r="I255" s="25"/>
      <c r="J255" s="25"/>
      <c r="K255" s="25"/>
    </row>
    <row r="256" spans="1:11" s="71" customFormat="1" ht="60" x14ac:dyDescent="0.2">
      <c r="A256" s="130" t="s">
        <v>1105</v>
      </c>
      <c r="B256" s="34" t="s">
        <v>151</v>
      </c>
      <c r="C256" s="40" t="s">
        <v>408</v>
      </c>
      <c r="D256" s="127" t="s">
        <v>105</v>
      </c>
      <c r="E256" s="41">
        <v>1127.6300000000001</v>
      </c>
      <c r="F256" s="190">
        <f>IF(D256="","",ROUND(E256*(1+$G$5),2))</f>
        <v>1436.38</v>
      </c>
      <c r="G256" s="179"/>
      <c r="H256" s="25"/>
      <c r="I256" s="25"/>
      <c r="J256" s="25"/>
      <c r="K256" s="25"/>
    </row>
    <row r="257" spans="1:11" s="71" customFormat="1" ht="75.75" thickBot="1" x14ac:dyDescent="0.25">
      <c r="A257" s="193" t="s">
        <v>1106</v>
      </c>
      <c r="B257" s="194">
        <v>102362</v>
      </c>
      <c r="C257" s="195" t="s">
        <v>2067</v>
      </c>
      <c r="D257" s="196" t="s">
        <v>107</v>
      </c>
      <c r="E257" s="170">
        <v>178.38</v>
      </c>
      <c r="F257" s="197">
        <f>IF(D257="","",ROUND(E257*(1+$G$5),2))</f>
        <v>227.22</v>
      </c>
      <c r="G257" s="179"/>
      <c r="H257" s="25"/>
      <c r="I257" s="25"/>
      <c r="J257" s="25"/>
      <c r="K257" s="25"/>
    </row>
    <row r="258" spans="1:11" s="71" customFormat="1" ht="15" x14ac:dyDescent="0.2">
      <c r="A258" s="183"/>
      <c r="B258" s="184"/>
      <c r="C258" s="185"/>
      <c r="D258" s="186"/>
      <c r="E258" s="133"/>
      <c r="F258" s="133"/>
      <c r="G258" s="42"/>
      <c r="H258" s="25"/>
      <c r="I258" s="25"/>
      <c r="J258" s="25"/>
      <c r="K258" s="25"/>
    </row>
    <row r="259" spans="1:11" ht="30" x14ac:dyDescent="0.2">
      <c r="A259" s="212" t="s">
        <v>568</v>
      </c>
      <c r="B259" s="213"/>
      <c r="C259" s="213"/>
      <c r="D259" s="213"/>
      <c r="E259" s="213"/>
      <c r="F259" s="213"/>
      <c r="G259" s="214"/>
      <c r="H259" s="5"/>
      <c r="I259" s="5"/>
      <c r="J259" s="5"/>
      <c r="K259" s="5"/>
    </row>
    <row r="260" spans="1:11" s="72" customFormat="1" ht="15.75" x14ac:dyDescent="0.2">
      <c r="A260" s="28" t="s">
        <v>491</v>
      </c>
      <c r="B260" s="85"/>
      <c r="C260" s="12" t="s">
        <v>498</v>
      </c>
      <c r="D260" s="15"/>
      <c r="E260" s="90"/>
      <c r="F260" s="90"/>
      <c r="G260" s="53"/>
      <c r="H260" s="5"/>
      <c r="I260" s="5"/>
      <c r="J260" s="5"/>
      <c r="K260" s="5"/>
    </row>
    <row r="261" spans="1:11" ht="30" x14ac:dyDescent="0.2">
      <c r="A261" s="138" t="s">
        <v>1107</v>
      </c>
      <c r="B261" s="34" t="s">
        <v>354</v>
      </c>
      <c r="C261" s="40" t="s">
        <v>141</v>
      </c>
      <c r="D261" s="127" t="s">
        <v>107</v>
      </c>
      <c r="E261" s="41">
        <v>127.16</v>
      </c>
      <c r="F261" s="41">
        <f>IF(D261="","",ROUND(E261*(1+$G$5),2))</f>
        <v>161.97999999999999</v>
      </c>
      <c r="G261" s="37"/>
      <c r="H261" s="5"/>
      <c r="I261" s="5"/>
      <c r="J261" s="5"/>
      <c r="K261" s="5"/>
    </row>
    <row r="262" spans="1:11" ht="15" x14ac:dyDescent="0.2">
      <c r="A262" s="138" t="s">
        <v>1108</v>
      </c>
      <c r="B262" s="34" t="s">
        <v>355</v>
      </c>
      <c r="C262" s="40" t="s">
        <v>142</v>
      </c>
      <c r="D262" s="127" t="s">
        <v>107</v>
      </c>
      <c r="E262" s="41">
        <v>71.37</v>
      </c>
      <c r="F262" s="41">
        <f t="shared" ref="F262:F309" si="6">IF(D262="","",ROUND(E262*(1+$G$5),2))</f>
        <v>90.91</v>
      </c>
      <c r="G262" s="37"/>
      <c r="H262" s="5"/>
      <c r="I262" s="5"/>
      <c r="J262" s="5"/>
      <c r="K262" s="5"/>
    </row>
    <row r="263" spans="1:11" ht="30" x14ac:dyDescent="0.2">
      <c r="A263" s="138" t="s">
        <v>1109</v>
      </c>
      <c r="B263" s="34" t="s">
        <v>45</v>
      </c>
      <c r="C263" s="40" t="s">
        <v>46</v>
      </c>
      <c r="D263" s="127" t="s">
        <v>107</v>
      </c>
      <c r="E263" s="41">
        <v>23.28</v>
      </c>
      <c r="F263" s="41">
        <f t="shared" si="6"/>
        <v>29.65</v>
      </c>
      <c r="G263" s="37"/>
      <c r="H263" s="5"/>
      <c r="I263" s="5"/>
      <c r="J263" s="5"/>
      <c r="K263" s="5"/>
    </row>
    <row r="264" spans="1:11" ht="15" x14ac:dyDescent="0.2">
      <c r="A264" s="138" t="s">
        <v>1110</v>
      </c>
      <c r="B264" s="34" t="s">
        <v>47</v>
      </c>
      <c r="C264" s="40" t="s">
        <v>48</v>
      </c>
      <c r="D264" s="127" t="s">
        <v>107</v>
      </c>
      <c r="E264" s="41">
        <v>26.27</v>
      </c>
      <c r="F264" s="41">
        <f t="shared" si="6"/>
        <v>33.46</v>
      </c>
      <c r="G264" s="37"/>
      <c r="H264" s="5"/>
      <c r="I264" s="5"/>
      <c r="J264" s="5"/>
      <c r="K264" s="5"/>
    </row>
    <row r="265" spans="1:11" ht="15" x14ac:dyDescent="0.2">
      <c r="A265" s="138" t="s">
        <v>1111</v>
      </c>
      <c r="B265" s="34" t="s">
        <v>49</v>
      </c>
      <c r="C265" s="40" t="s">
        <v>143</v>
      </c>
      <c r="D265" s="127" t="s">
        <v>107</v>
      </c>
      <c r="E265" s="41">
        <v>30.98</v>
      </c>
      <c r="F265" s="41">
        <f t="shared" si="6"/>
        <v>39.46</v>
      </c>
      <c r="G265" s="37"/>
      <c r="H265" s="5"/>
      <c r="I265" s="5"/>
      <c r="J265" s="5"/>
      <c r="K265" s="5"/>
    </row>
    <row r="266" spans="1:11" ht="15" x14ac:dyDescent="0.2">
      <c r="A266" s="138" t="s">
        <v>1112</v>
      </c>
      <c r="B266" s="34" t="s">
        <v>144</v>
      </c>
      <c r="C266" s="124" t="s">
        <v>145</v>
      </c>
      <c r="D266" s="129" t="s">
        <v>100</v>
      </c>
      <c r="E266" s="41">
        <v>83.62</v>
      </c>
      <c r="F266" s="41">
        <f t="shared" si="6"/>
        <v>106.52</v>
      </c>
      <c r="G266" s="37"/>
      <c r="H266" s="5"/>
      <c r="I266" s="5"/>
      <c r="J266" s="5"/>
      <c r="K266" s="5"/>
    </row>
    <row r="267" spans="1:11" ht="15" x14ac:dyDescent="0.2">
      <c r="A267" s="138" t="s">
        <v>1113</v>
      </c>
      <c r="B267" s="34" t="s">
        <v>858</v>
      </c>
      <c r="C267" s="124" t="s">
        <v>2310</v>
      </c>
      <c r="D267" s="129" t="s">
        <v>107</v>
      </c>
      <c r="E267" s="41">
        <v>108.63</v>
      </c>
      <c r="F267" s="41">
        <f t="shared" si="6"/>
        <v>138.37</v>
      </c>
      <c r="G267" s="37"/>
      <c r="H267" s="5"/>
      <c r="I267" s="5"/>
      <c r="J267" s="5"/>
      <c r="K267" s="5"/>
    </row>
    <row r="268" spans="1:11" ht="45" x14ac:dyDescent="0.2">
      <c r="A268" s="138" t="s">
        <v>1114</v>
      </c>
      <c r="B268" s="34" t="s">
        <v>50</v>
      </c>
      <c r="C268" s="40" t="s">
        <v>774</v>
      </c>
      <c r="D268" s="127" t="s">
        <v>107</v>
      </c>
      <c r="E268" s="41">
        <v>73.77</v>
      </c>
      <c r="F268" s="41">
        <f t="shared" si="6"/>
        <v>93.97</v>
      </c>
      <c r="G268" s="37"/>
      <c r="H268" s="5"/>
      <c r="I268" s="5"/>
      <c r="J268" s="5"/>
      <c r="K268" s="5"/>
    </row>
    <row r="269" spans="1:11" ht="30" x14ac:dyDescent="0.2">
      <c r="A269" s="138" t="s">
        <v>1115</v>
      </c>
      <c r="B269" s="34" t="s">
        <v>150</v>
      </c>
      <c r="C269" s="40" t="s">
        <v>480</v>
      </c>
      <c r="D269" s="127" t="s">
        <v>107</v>
      </c>
      <c r="E269" s="41">
        <v>97.07</v>
      </c>
      <c r="F269" s="41">
        <f t="shared" si="6"/>
        <v>123.65</v>
      </c>
      <c r="G269" s="37"/>
      <c r="H269" s="5"/>
      <c r="I269" s="5"/>
      <c r="J269" s="5"/>
      <c r="K269" s="5"/>
    </row>
    <row r="270" spans="1:11" ht="45" x14ac:dyDescent="0.2">
      <c r="A270" s="138" t="s">
        <v>2210</v>
      </c>
      <c r="B270" s="34" t="s">
        <v>51</v>
      </c>
      <c r="C270" s="40" t="s">
        <v>775</v>
      </c>
      <c r="D270" s="127" t="s">
        <v>107</v>
      </c>
      <c r="E270" s="41">
        <v>78.66</v>
      </c>
      <c r="F270" s="41">
        <f t="shared" si="6"/>
        <v>100.2</v>
      </c>
      <c r="G270" s="37"/>
      <c r="H270" s="5"/>
      <c r="I270" s="5"/>
      <c r="J270" s="5"/>
      <c r="K270" s="5"/>
    </row>
    <row r="271" spans="1:11" ht="45" x14ac:dyDescent="0.2">
      <c r="A271" s="138" t="s">
        <v>1116</v>
      </c>
      <c r="B271" s="34">
        <v>94449</v>
      </c>
      <c r="C271" s="40" t="s">
        <v>2068</v>
      </c>
      <c r="D271" s="127" t="s">
        <v>107</v>
      </c>
      <c r="E271" s="41">
        <v>58.36</v>
      </c>
      <c r="F271" s="41">
        <f t="shared" si="6"/>
        <v>74.34</v>
      </c>
      <c r="G271" s="37"/>
      <c r="H271" s="5"/>
      <c r="I271" s="5"/>
      <c r="J271" s="5"/>
      <c r="K271" s="5"/>
    </row>
    <row r="272" spans="1:11" ht="15" x14ac:dyDescent="0.2">
      <c r="A272" s="138" t="s">
        <v>2211</v>
      </c>
      <c r="B272" s="34" t="s">
        <v>776</v>
      </c>
      <c r="C272" s="40" t="s">
        <v>140</v>
      </c>
      <c r="D272" s="11" t="s">
        <v>107</v>
      </c>
      <c r="E272" s="41">
        <v>12.2</v>
      </c>
      <c r="F272" s="41">
        <f t="shared" si="6"/>
        <v>15.54</v>
      </c>
      <c r="G272" s="37"/>
      <c r="H272" s="5"/>
      <c r="I272" s="5"/>
      <c r="J272" s="5"/>
      <c r="K272" s="5"/>
    </row>
    <row r="273" spans="1:11" ht="30" x14ac:dyDescent="0.2">
      <c r="A273" s="138" t="s">
        <v>2212</v>
      </c>
      <c r="B273" s="34">
        <v>96114</v>
      </c>
      <c r="C273" s="40" t="s">
        <v>2373</v>
      </c>
      <c r="D273" s="11" t="s">
        <v>107</v>
      </c>
      <c r="E273" s="41">
        <v>63.6</v>
      </c>
      <c r="F273" s="41">
        <f t="shared" si="6"/>
        <v>81.010000000000005</v>
      </c>
      <c r="G273" s="37"/>
      <c r="H273" s="5"/>
      <c r="I273" s="5"/>
      <c r="J273" s="5"/>
      <c r="K273" s="5"/>
    </row>
    <row r="274" spans="1:11" ht="30" x14ac:dyDescent="0.2">
      <c r="A274" s="138" t="s">
        <v>1117</v>
      </c>
      <c r="B274" s="34">
        <v>96123</v>
      </c>
      <c r="C274" s="40" t="s">
        <v>2376</v>
      </c>
      <c r="D274" s="11" t="s">
        <v>105</v>
      </c>
      <c r="E274" s="41">
        <v>31.94</v>
      </c>
      <c r="F274" s="41">
        <f t="shared" si="6"/>
        <v>40.69</v>
      </c>
      <c r="G274" s="37"/>
      <c r="H274" s="5"/>
      <c r="I274" s="5"/>
      <c r="J274" s="5"/>
      <c r="K274" s="5"/>
    </row>
    <row r="275" spans="1:11" ht="33.75" customHeight="1" x14ac:dyDescent="0.2">
      <c r="A275" s="138" t="s">
        <v>1118</v>
      </c>
      <c r="B275" s="34">
        <v>96113</v>
      </c>
      <c r="C275" s="40" t="s">
        <v>2370</v>
      </c>
      <c r="D275" s="11" t="s">
        <v>107</v>
      </c>
      <c r="E275" s="41">
        <v>29.8</v>
      </c>
      <c r="F275" s="41">
        <f t="shared" si="6"/>
        <v>37.96</v>
      </c>
      <c r="G275" s="37"/>
      <c r="H275" s="5"/>
      <c r="I275" s="5"/>
      <c r="J275" s="5"/>
      <c r="K275" s="5"/>
    </row>
    <row r="276" spans="1:11" ht="35.25" customHeight="1" x14ac:dyDescent="0.2">
      <c r="A276" s="138" t="s">
        <v>1119</v>
      </c>
      <c r="B276" s="34">
        <v>96120</v>
      </c>
      <c r="C276" s="40" t="s">
        <v>575</v>
      </c>
      <c r="D276" s="11" t="s">
        <v>105</v>
      </c>
      <c r="E276" s="41">
        <v>2.29</v>
      </c>
      <c r="F276" s="41">
        <f t="shared" si="6"/>
        <v>2.92</v>
      </c>
      <c r="G276" s="37"/>
      <c r="H276" s="5"/>
      <c r="I276" s="5"/>
      <c r="J276" s="5"/>
      <c r="K276" s="5"/>
    </row>
    <row r="277" spans="1:11" ht="30" x14ac:dyDescent="0.2">
      <c r="A277" s="138" t="s">
        <v>1120</v>
      </c>
      <c r="B277" s="34">
        <v>96111</v>
      </c>
      <c r="C277" s="40" t="s">
        <v>2069</v>
      </c>
      <c r="D277" s="127" t="s">
        <v>107</v>
      </c>
      <c r="E277" s="41">
        <v>60.93</v>
      </c>
      <c r="F277" s="41">
        <f t="shared" si="6"/>
        <v>77.61</v>
      </c>
      <c r="G277" s="37"/>
      <c r="H277" s="5"/>
      <c r="I277" s="5"/>
      <c r="J277" s="5"/>
      <c r="K277" s="5"/>
    </row>
    <row r="278" spans="1:11" ht="30" x14ac:dyDescent="0.2">
      <c r="A278" s="138" t="s">
        <v>1121</v>
      </c>
      <c r="B278" s="34">
        <v>96116</v>
      </c>
      <c r="C278" s="40" t="s">
        <v>2070</v>
      </c>
      <c r="D278" s="127" t="s">
        <v>107</v>
      </c>
      <c r="E278" s="41">
        <v>67.41</v>
      </c>
      <c r="F278" s="41">
        <f t="shared" si="6"/>
        <v>85.87</v>
      </c>
      <c r="G278" s="37"/>
      <c r="H278" s="5"/>
      <c r="I278" s="5"/>
      <c r="J278" s="5"/>
      <c r="K278" s="5"/>
    </row>
    <row r="279" spans="1:11" ht="15" x14ac:dyDescent="0.2">
      <c r="A279" s="138" t="s">
        <v>1122</v>
      </c>
      <c r="B279" s="136" t="s">
        <v>500</v>
      </c>
      <c r="C279" s="40" t="s">
        <v>503</v>
      </c>
      <c r="D279" s="127" t="s">
        <v>107</v>
      </c>
      <c r="E279" s="41">
        <v>70.23</v>
      </c>
      <c r="F279" s="41">
        <f t="shared" si="6"/>
        <v>89.46</v>
      </c>
      <c r="G279" s="37"/>
      <c r="H279" s="5"/>
      <c r="I279" s="5"/>
      <c r="J279" s="5"/>
      <c r="K279" s="5"/>
    </row>
    <row r="280" spans="1:11" ht="15" x14ac:dyDescent="0.2">
      <c r="A280" s="138" t="s">
        <v>2303</v>
      </c>
      <c r="B280" s="136" t="s">
        <v>501</v>
      </c>
      <c r="C280" s="40" t="s">
        <v>502</v>
      </c>
      <c r="D280" s="127" t="s">
        <v>107</v>
      </c>
      <c r="E280" s="41">
        <v>54.39</v>
      </c>
      <c r="F280" s="41">
        <f t="shared" si="6"/>
        <v>69.28</v>
      </c>
      <c r="G280" s="37"/>
      <c r="H280" s="5"/>
      <c r="I280" s="5"/>
      <c r="J280" s="5"/>
      <c r="K280" s="5"/>
    </row>
    <row r="281" spans="1:11" ht="15" customHeight="1" x14ac:dyDescent="0.2">
      <c r="A281" s="138" t="s">
        <v>2371</v>
      </c>
      <c r="B281" s="136">
        <v>96122</v>
      </c>
      <c r="C281" s="40" t="s">
        <v>573</v>
      </c>
      <c r="D281" s="127" t="s">
        <v>105</v>
      </c>
      <c r="E281" s="41">
        <v>60.13</v>
      </c>
      <c r="F281" s="41">
        <f t="shared" si="6"/>
        <v>76.59</v>
      </c>
      <c r="G281" s="37"/>
      <c r="H281" s="5"/>
      <c r="I281" s="5"/>
      <c r="J281" s="5"/>
      <c r="K281" s="5"/>
    </row>
    <row r="282" spans="1:11" ht="30" x14ac:dyDescent="0.2">
      <c r="A282" s="138" t="s">
        <v>2372</v>
      </c>
      <c r="B282" s="136">
        <v>96121</v>
      </c>
      <c r="C282" s="40" t="s">
        <v>574</v>
      </c>
      <c r="D282" s="127" t="s">
        <v>105</v>
      </c>
      <c r="E282" s="41">
        <v>12.38</v>
      </c>
      <c r="F282" s="41">
        <f t="shared" si="6"/>
        <v>15.77</v>
      </c>
      <c r="G282" s="37"/>
      <c r="H282" s="5"/>
      <c r="I282" s="5"/>
      <c r="J282" s="5"/>
      <c r="K282" s="5"/>
    </row>
    <row r="283" spans="1:11" ht="15" x14ac:dyDescent="0.2">
      <c r="A283" s="138" t="s">
        <v>2374</v>
      </c>
      <c r="B283" s="136">
        <v>96120</v>
      </c>
      <c r="C283" s="40" t="s">
        <v>575</v>
      </c>
      <c r="D283" s="127" t="s">
        <v>105</v>
      </c>
      <c r="E283" s="41">
        <v>2.29</v>
      </c>
      <c r="F283" s="41">
        <f t="shared" si="6"/>
        <v>2.92</v>
      </c>
      <c r="G283" s="37"/>
      <c r="H283" s="5"/>
      <c r="I283" s="5"/>
      <c r="J283" s="5"/>
      <c r="K283" s="5"/>
    </row>
    <row r="284" spans="1:11" ht="30" x14ac:dyDescent="0.2">
      <c r="A284" s="138" t="s">
        <v>2375</v>
      </c>
      <c r="B284" s="136">
        <v>98461</v>
      </c>
      <c r="C284" s="40" t="s">
        <v>582</v>
      </c>
      <c r="D284" s="127" t="s">
        <v>96</v>
      </c>
      <c r="E284" s="133">
        <v>7724.42</v>
      </c>
      <c r="F284" s="41">
        <f t="shared" si="6"/>
        <v>9839.3700000000008</v>
      </c>
      <c r="G284" s="55"/>
      <c r="H284" s="5"/>
      <c r="I284" s="5"/>
      <c r="J284" s="5"/>
      <c r="K284" s="5"/>
    </row>
    <row r="285" spans="1:11" ht="15.75" x14ac:dyDescent="0.2">
      <c r="A285" s="162" t="s">
        <v>492</v>
      </c>
      <c r="B285" s="85"/>
      <c r="C285" s="12" t="s">
        <v>499</v>
      </c>
      <c r="D285" s="19"/>
      <c r="E285" s="47"/>
      <c r="F285" s="90"/>
      <c r="G285" s="36"/>
      <c r="H285" s="5"/>
      <c r="I285" s="5"/>
      <c r="J285" s="5"/>
      <c r="K285" s="5"/>
    </row>
    <row r="286" spans="1:11" ht="45" x14ac:dyDescent="0.2">
      <c r="A286" s="138" t="s">
        <v>1123</v>
      </c>
      <c r="B286" s="34">
        <v>99059</v>
      </c>
      <c r="C286" s="40" t="s">
        <v>777</v>
      </c>
      <c r="D286" s="127" t="s">
        <v>105</v>
      </c>
      <c r="E286" s="41">
        <v>61.2</v>
      </c>
      <c r="F286" s="41">
        <f t="shared" si="6"/>
        <v>77.959999999999994</v>
      </c>
      <c r="G286" s="37"/>
      <c r="H286" s="5"/>
      <c r="I286" s="5"/>
      <c r="J286" s="5"/>
      <c r="K286" s="5"/>
    </row>
    <row r="287" spans="1:11" s="71" customFormat="1" ht="15.75" x14ac:dyDescent="0.2">
      <c r="A287" s="27" t="s">
        <v>493</v>
      </c>
      <c r="B287" s="85"/>
      <c r="C287" s="12" t="s">
        <v>448</v>
      </c>
      <c r="D287" s="16"/>
      <c r="E287" s="47"/>
      <c r="F287" s="191"/>
      <c r="G287" s="178"/>
      <c r="H287" s="25"/>
      <c r="I287" s="25"/>
      <c r="J287" s="25"/>
      <c r="K287" s="25"/>
    </row>
    <row r="288" spans="1:11" s="71" customFormat="1" ht="15" x14ac:dyDescent="0.2">
      <c r="A288" s="130" t="s">
        <v>1124</v>
      </c>
      <c r="B288" s="34" t="s">
        <v>287</v>
      </c>
      <c r="C288" s="40" t="s">
        <v>88</v>
      </c>
      <c r="D288" s="122" t="s">
        <v>96</v>
      </c>
      <c r="E288" s="41">
        <v>173.33</v>
      </c>
      <c r="F288" s="190">
        <f t="shared" ref="F288:F295" si="7">IF(D288="","",ROUND(E288*(1+$G$5),2))</f>
        <v>220.79</v>
      </c>
      <c r="G288" s="179"/>
      <c r="H288" s="25"/>
      <c r="I288" s="25"/>
      <c r="J288" s="25"/>
      <c r="K288" s="25"/>
    </row>
    <row r="289" spans="1:11" s="71" customFormat="1" ht="15" x14ac:dyDescent="0.2">
      <c r="A289" s="130" t="s">
        <v>1125</v>
      </c>
      <c r="B289" s="34" t="s">
        <v>288</v>
      </c>
      <c r="C289" s="40" t="s">
        <v>89</v>
      </c>
      <c r="D289" s="122" t="s">
        <v>96</v>
      </c>
      <c r="E289" s="41">
        <v>173.33</v>
      </c>
      <c r="F289" s="190">
        <f t="shared" si="7"/>
        <v>220.79</v>
      </c>
      <c r="G289" s="179"/>
      <c r="H289" s="25"/>
      <c r="I289" s="25"/>
      <c r="J289" s="25"/>
      <c r="K289" s="25"/>
    </row>
    <row r="290" spans="1:11" s="71" customFormat="1" ht="15" x14ac:dyDescent="0.2">
      <c r="A290" s="130" t="s">
        <v>1126</v>
      </c>
      <c r="B290" s="34" t="s">
        <v>289</v>
      </c>
      <c r="C290" s="40" t="s">
        <v>90</v>
      </c>
      <c r="D290" s="122" t="s">
        <v>96</v>
      </c>
      <c r="E290" s="41">
        <v>173.33</v>
      </c>
      <c r="F290" s="190">
        <f t="shared" si="7"/>
        <v>220.79</v>
      </c>
      <c r="G290" s="179"/>
      <c r="H290" s="25"/>
      <c r="I290" s="25"/>
      <c r="J290" s="25"/>
      <c r="K290" s="25"/>
    </row>
    <row r="291" spans="1:11" s="71" customFormat="1" ht="15" x14ac:dyDescent="0.2">
      <c r="A291" s="130" t="s">
        <v>1127</v>
      </c>
      <c r="B291" s="34" t="s">
        <v>289</v>
      </c>
      <c r="C291" s="40" t="s">
        <v>715</v>
      </c>
      <c r="D291" s="122" t="s">
        <v>96</v>
      </c>
      <c r="E291" s="41">
        <v>173.33</v>
      </c>
      <c r="F291" s="190">
        <f t="shared" si="7"/>
        <v>220.79</v>
      </c>
      <c r="G291" s="179"/>
      <c r="H291" s="25"/>
      <c r="I291" s="25"/>
      <c r="J291" s="25"/>
      <c r="K291" s="25"/>
    </row>
    <row r="292" spans="1:11" s="71" customFormat="1" ht="30" x14ac:dyDescent="0.2">
      <c r="A292" s="130" t="s">
        <v>1128</v>
      </c>
      <c r="B292" s="34" t="s">
        <v>460</v>
      </c>
      <c r="C292" s="40" t="s">
        <v>462</v>
      </c>
      <c r="D292" s="122" t="s">
        <v>96</v>
      </c>
      <c r="E292" s="41">
        <v>568.73</v>
      </c>
      <c r="F292" s="190">
        <f t="shared" si="7"/>
        <v>724.45</v>
      </c>
      <c r="G292" s="179"/>
      <c r="H292" s="25"/>
      <c r="I292" s="25"/>
      <c r="J292" s="25"/>
      <c r="K292" s="25"/>
    </row>
    <row r="293" spans="1:11" s="71" customFormat="1" ht="30" x14ac:dyDescent="0.2">
      <c r="A293" s="130" t="s">
        <v>1129</v>
      </c>
      <c r="B293" s="34" t="s">
        <v>461</v>
      </c>
      <c r="C293" s="40" t="s">
        <v>463</v>
      </c>
      <c r="D293" s="122" t="s">
        <v>96</v>
      </c>
      <c r="E293" s="41">
        <v>576.39</v>
      </c>
      <c r="F293" s="190">
        <f t="shared" si="7"/>
        <v>734.21</v>
      </c>
      <c r="G293" s="179"/>
      <c r="H293" s="25"/>
      <c r="I293" s="25"/>
      <c r="J293" s="25"/>
      <c r="K293" s="25"/>
    </row>
    <row r="294" spans="1:11" s="71" customFormat="1" ht="30" x14ac:dyDescent="0.2">
      <c r="A294" s="130" t="s">
        <v>1130</v>
      </c>
      <c r="B294" s="34" t="s">
        <v>717</v>
      </c>
      <c r="C294" s="40" t="s">
        <v>716</v>
      </c>
      <c r="D294" s="122" t="s">
        <v>96</v>
      </c>
      <c r="E294" s="41">
        <v>576.39</v>
      </c>
      <c r="F294" s="190">
        <f t="shared" si="7"/>
        <v>734.21</v>
      </c>
      <c r="G294" s="179"/>
      <c r="H294" s="25"/>
      <c r="I294" s="25"/>
      <c r="J294" s="25"/>
      <c r="K294" s="25"/>
    </row>
    <row r="295" spans="1:11" s="71" customFormat="1" ht="30" x14ac:dyDescent="0.2">
      <c r="A295" s="130" t="s">
        <v>1131</v>
      </c>
      <c r="B295" s="34" t="s">
        <v>2055</v>
      </c>
      <c r="C295" s="40" t="s">
        <v>718</v>
      </c>
      <c r="D295" s="122" t="s">
        <v>96</v>
      </c>
      <c r="E295" s="41">
        <v>628.08000000000004</v>
      </c>
      <c r="F295" s="190">
        <f t="shared" si="7"/>
        <v>800.05</v>
      </c>
      <c r="G295" s="179"/>
      <c r="H295" s="25"/>
      <c r="I295" s="25"/>
      <c r="J295" s="25"/>
      <c r="K295" s="25"/>
    </row>
    <row r="296" spans="1:11" ht="15.75" x14ac:dyDescent="0.2">
      <c r="A296" s="162" t="s">
        <v>494</v>
      </c>
      <c r="B296" s="85"/>
      <c r="C296" s="12" t="s">
        <v>128</v>
      </c>
      <c r="D296" s="19"/>
      <c r="E296" s="47"/>
      <c r="F296" s="90"/>
      <c r="G296" s="36"/>
      <c r="H296" s="5"/>
      <c r="I296" s="5"/>
      <c r="J296" s="5"/>
      <c r="K296" s="5"/>
    </row>
    <row r="297" spans="1:11" ht="30" x14ac:dyDescent="0.2">
      <c r="A297" s="138" t="s">
        <v>1132</v>
      </c>
      <c r="B297" s="34" t="s">
        <v>283</v>
      </c>
      <c r="C297" s="40" t="s">
        <v>84</v>
      </c>
      <c r="D297" s="122" t="s">
        <v>96</v>
      </c>
      <c r="E297" s="41">
        <v>205.93</v>
      </c>
      <c r="F297" s="41">
        <f t="shared" si="6"/>
        <v>262.31</v>
      </c>
      <c r="G297" s="37"/>
      <c r="H297" s="5"/>
      <c r="I297" s="5"/>
      <c r="J297" s="5"/>
      <c r="K297" s="5"/>
    </row>
    <row r="298" spans="1:11" ht="30" x14ac:dyDescent="0.2">
      <c r="A298" s="138" t="s">
        <v>1133</v>
      </c>
      <c r="B298" s="34" t="s">
        <v>284</v>
      </c>
      <c r="C298" s="40" t="s">
        <v>85</v>
      </c>
      <c r="D298" s="122" t="s">
        <v>96</v>
      </c>
      <c r="E298" s="41">
        <v>241.27</v>
      </c>
      <c r="F298" s="41">
        <f t="shared" si="6"/>
        <v>307.33</v>
      </c>
      <c r="G298" s="37"/>
      <c r="H298" s="5"/>
      <c r="I298" s="5"/>
      <c r="J298" s="5"/>
      <c r="K298" s="5"/>
    </row>
    <row r="299" spans="1:11" ht="30" x14ac:dyDescent="0.2">
      <c r="A299" s="138" t="s">
        <v>1134</v>
      </c>
      <c r="B299" s="34" t="s">
        <v>285</v>
      </c>
      <c r="C299" s="40" t="s">
        <v>86</v>
      </c>
      <c r="D299" s="122" t="s">
        <v>96</v>
      </c>
      <c r="E299" s="41">
        <v>245.75</v>
      </c>
      <c r="F299" s="41">
        <f t="shared" si="6"/>
        <v>313.04000000000002</v>
      </c>
      <c r="G299" s="37"/>
      <c r="H299" s="5"/>
      <c r="I299" s="5"/>
      <c r="J299" s="5"/>
      <c r="K299" s="5"/>
    </row>
    <row r="300" spans="1:11" ht="30" x14ac:dyDescent="0.2">
      <c r="A300" s="138" t="s">
        <v>1135</v>
      </c>
      <c r="B300" s="34" t="s">
        <v>286</v>
      </c>
      <c r="C300" s="40" t="s">
        <v>87</v>
      </c>
      <c r="D300" s="122" t="s">
        <v>96</v>
      </c>
      <c r="E300" s="41">
        <v>250.23</v>
      </c>
      <c r="F300" s="41">
        <f t="shared" si="6"/>
        <v>318.74</v>
      </c>
      <c r="G300" s="37"/>
      <c r="H300" s="5"/>
      <c r="I300" s="5"/>
      <c r="J300" s="5"/>
      <c r="K300" s="5"/>
    </row>
    <row r="301" spans="1:11" ht="75" x14ac:dyDescent="0.2">
      <c r="A301" s="138" t="s">
        <v>2213</v>
      </c>
      <c r="B301" s="34">
        <v>100665</v>
      </c>
      <c r="C301" s="40" t="s">
        <v>896</v>
      </c>
      <c r="D301" s="122" t="s">
        <v>107</v>
      </c>
      <c r="E301" s="41">
        <v>834.63</v>
      </c>
      <c r="F301" s="41">
        <f t="shared" si="6"/>
        <v>1063.1500000000001</v>
      </c>
      <c r="G301" s="37"/>
      <c r="H301" s="5"/>
      <c r="I301" s="5"/>
      <c r="J301" s="5"/>
      <c r="K301" s="5"/>
    </row>
    <row r="302" spans="1:11" ht="60" x14ac:dyDescent="0.2">
      <c r="A302" s="138" t="s">
        <v>1136</v>
      </c>
      <c r="B302" s="34">
        <v>100666</v>
      </c>
      <c r="C302" s="40" t="s">
        <v>897</v>
      </c>
      <c r="D302" s="122" t="s">
        <v>107</v>
      </c>
      <c r="E302" s="41">
        <v>662.04</v>
      </c>
      <c r="F302" s="41">
        <f t="shared" si="6"/>
        <v>843.31</v>
      </c>
      <c r="G302" s="37"/>
      <c r="H302" s="5"/>
      <c r="I302" s="5"/>
      <c r="J302" s="5"/>
      <c r="K302" s="5"/>
    </row>
    <row r="303" spans="1:11" ht="60" x14ac:dyDescent="0.2">
      <c r="A303" s="138" t="s">
        <v>1137</v>
      </c>
      <c r="B303" s="34">
        <v>100667</v>
      </c>
      <c r="C303" s="40" t="s">
        <v>898</v>
      </c>
      <c r="D303" s="122" t="s">
        <v>107</v>
      </c>
      <c r="E303" s="41">
        <v>1078.6400000000001</v>
      </c>
      <c r="F303" s="41">
        <f t="shared" si="6"/>
        <v>1373.97</v>
      </c>
      <c r="G303" s="37"/>
      <c r="H303" s="5"/>
      <c r="I303" s="5"/>
      <c r="J303" s="5"/>
      <c r="K303" s="5"/>
    </row>
    <row r="304" spans="1:11" ht="60" x14ac:dyDescent="0.2">
      <c r="A304" s="138" t="s">
        <v>1138</v>
      </c>
      <c r="B304" s="34">
        <v>100668</v>
      </c>
      <c r="C304" s="40" t="s">
        <v>899</v>
      </c>
      <c r="D304" s="122" t="s">
        <v>107</v>
      </c>
      <c r="E304" s="41">
        <v>1305.53</v>
      </c>
      <c r="F304" s="41">
        <f t="shared" si="6"/>
        <v>1662.98</v>
      </c>
      <c r="G304" s="37"/>
      <c r="H304" s="5"/>
      <c r="I304" s="5"/>
      <c r="J304" s="5"/>
      <c r="K304" s="5"/>
    </row>
    <row r="305" spans="1:11" ht="60" x14ac:dyDescent="0.2">
      <c r="A305" s="138" t="s">
        <v>2294</v>
      </c>
      <c r="B305" s="34">
        <v>100669</v>
      </c>
      <c r="C305" s="40" t="s">
        <v>900</v>
      </c>
      <c r="D305" s="122" t="s">
        <v>107</v>
      </c>
      <c r="E305" s="41">
        <v>773.23</v>
      </c>
      <c r="F305" s="41">
        <f t="shared" si="6"/>
        <v>984.94</v>
      </c>
      <c r="G305" s="37"/>
      <c r="H305" s="5"/>
      <c r="I305" s="5"/>
      <c r="J305" s="5"/>
      <c r="K305" s="5"/>
    </row>
    <row r="306" spans="1:11" ht="75" x14ac:dyDescent="0.2">
      <c r="A306" s="138" t="s">
        <v>2393</v>
      </c>
      <c r="B306" s="34">
        <v>100670</v>
      </c>
      <c r="C306" s="40" t="s">
        <v>901</v>
      </c>
      <c r="D306" s="122" t="s">
        <v>107</v>
      </c>
      <c r="E306" s="41">
        <v>1040.42</v>
      </c>
      <c r="F306" s="41">
        <f t="shared" si="6"/>
        <v>1325.29</v>
      </c>
      <c r="G306" s="37"/>
      <c r="H306" s="5"/>
      <c r="I306" s="5"/>
      <c r="J306" s="5"/>
      <c r="K306" s="5"/>
    </row>
    <row r="307" spans="1:11" ht="75" x14ac:dyDescent="0.2">
      <c r="A307" s="138" t="s">
        <v>2394</v>
      </c>
      <c r="B307" s="34">
        <v>100671</v>
      </c>
      <c r="C307" s="40" t="s">
        <v>902</v>
      </c>
      <c r="D307" s="122" t="s">
        <v>107</v>
      </c>
      <c r="E307" s="41">
        <v>1288.5899999999999</v>
      </c>
      <c r="F307" s="41">
        <f t="shared" si="6"/>
        <v>1641.41</v>
      </c>
      <c r="G307" s="37"/>
      <c r="H307" s="5"/>
      <c r="I307" s="5"/>
      <c r="J307" s="5"/>
      <c r="K307" s="5"/>
    </row>
    <row r="308" spans="1:11" ht="75" x14ac:dyDescent="0.2">
      <c r="A308" s="138" t="s">
        <v>2395</v>
      </c>
      <c r="B308" s="34">
        <v>100672</v>
      </c>
      <c r="C308" s="40" t="s">
        <v>903</v>
      </c>
      <c r="D308" s="122" t="s">
        <v>107</v>
      </c>
      <c r="E308" s="41">
        <v>836.06</v>
      </c>
      <c r="F308" s="41">
        <f t="shared" si="6"/>
        <v>1064.97</v>
      </c>
      <c r="G308" s="37"/>
      <c r="H308" s="5"/>
      <c r="I308" s="5"/>
      <c r="J308" s="5"/>
      <c r="K308" s="5"/>
    </row>
    <row r="309" spans="1:11" ht="30" x14ac:dyDescent="0.2">
      <c r="A309" s="138" t="s">
        <v>2396</v>
      </c>
      <c r="B309" s="34" t="s">
        <v>290</v>
      </c>
      <c r="C309" s="40" t="s">
        <v>91</v>
      </c>
      <c r="D309" s="122" t="s">
        <v>97</v>
      </c>
      <c r="E309" s="41">
        <v>60.12</v>
      </c>
      <c r="F309" s="41">
        <f t="shared" si="6"/>
        <v>76.58</v>
      </c>
      <c r="G309" s="37"/>
      <c r="H309" s="5"/>
      <c r="I309" s="5"/>
      <c r="J309" s="5"/>
      <c r="K309" s="5"/>
    </row>
    <row r="310" spans="1:11" ht="15.75" x14ac:dyDescent="0.2">
      <c r="A310" s="162" t="s">
        <v>495</v>
      </c>
      <c r="B310" s="85"/>
      <c r="C310" s="12" t="s">
        <v>193</v>
      </c>
      <c r="D310" s="19"/>
      <c r="E310" s="47"/>
      <c r="F310" s="90"/>
      <c r="G310" s="36"/>
      <c r="H310" s="5"/>
      <c r="I310" s="5"/>
      <c r="J310" s="5"/>
      <c r="K310" s="5"/>
    </row>
    <row r="311" spans="1:11" ht="60" x14ac:dyDescent="0.2">
      <c r="A311" s="138" t="s">
        <v>1139</v>
      </c>
      <c r="B311" s="34" t="s">
        <v>274</v>
      </c>
      <c r="C311" s="40" t="s">
        <v>778</v>
      </c>
      <c r="D311" s="122" t="s">
        <v>96</v>
      </c>
      <c r="E311" s="41">
        <v>108.81</v>
      </c>
      <c r="F311" s="41">
        <f t="shared" ref="F311:F324" si="8">IF(D311="","",ROUND(E311*(1+$G$5),2))</f>
        <v>138.6</v>
      </c>
      <c r="G311" s="37"/>
      <c r="H311" s="5"/>
      <c r="I311" s="5"/>
      <c r="J311" s="5"/>
      <c r="K311" s="5"/>
    </row>
    <row r="312" spans="1:11" ht="60" x14ac:dyDescent="0.2">
      <c r="A312" s="138" t="s">
        <v>1140</v>
      </c>
      <c r="B312" s="34" t="s">
        <v>275</v>
      </c>
      <c r="C312" s="40" t="s">
        <v>779</v>
      </c>
      <c r="D312" s="122" t="s">
        <v>96</v>
      </c>
      <c r="E312" s="41">
        <v>89.72</v>
      </c>
      <c r="F312" s="41">
        <f t="shared" si="8"/>
        <v>114.29</v>
      </c>
      <c r="G312" s="37"/>
      <c r="H312" s="5"/>
      <c r="I312" s="5"/>
      <c r="J312" s="5"/>
      <c r="K312" s="5"/>
    </row>
    <row r="313" spans="1:11" ht="60" x14ac:dyDescent="0.2">
      <c r="A313" s="138" t="s">
        <v>1141</v>
      </c>
      <c r="B313" s="34" t="s">
        <v>276</v>
      </c>
      <c r="C313" s="40" t="s">
        <v>780</v>
      </c>
      <c r="D313" s="122" t="s">
        <v>96</v>
      </c>
      <c r="E313" s="41">
        <v>82.92</v>
      </c>
      <c r="F313" s="41">
        <f t="shared" si="8"/>
        <v>105.62</v>
      </c>
      <c r="G313" s="37"/>
      <c r="H313" s="5"/>
      <c r="I313" s="5"/>
      <c r="J313" s="5"/>
      <c r="K313" s="5"/>
    </row>
    <row r="314" spans="1:11" ht="15" x14ac:dyDescent="0.2">
      <c r="A314" s="138" t="s">
        <v>1142</v>
      </c>
      <c r="B314" s="34" t="s">
        <v>858</v>
      </c>
      <c r="C314" s="40" t="s">
        <v>2293</v>
      </c>
      <c r="D314" s="122" t="s">
        <v>96</v>
      </c>
      <c r="E314" s="41">
        <v>349.43</v>
      </c>
      <c r="F314" s="41">
        <f t="shared" si="8"/>
        <v>445.1</v>
      </c>
      <c r="G314" s="37"/>
      <c r="H314" s="5"/>
      <c r="I314" s="5"/>
      <c r="J314" s="5"/>
      <c r="K314" s="5"/>
    </row>
    <row r="315" spans="1:11" ht="15" x14ac:dyDescent="0.2">
      <c r="A315" s="138" t="s">
        <v>2397</v>
      </c>
      <c r="B315" s="34" t="s">
        <v>273</v>
      </c>
      <c r="C315" s="40" t="s">
        <v>92</v>
      </c>
      <c r="D315" s="122" t="s">
        <v>96</v>
      </c>
      <c r="E315" s="41">
        <v>13.02</v>
      </c>
      <c r="F315" s="41">
        <f t="shared" si="8"/>
        <v>16.579999999999998</v>
      </c>
      <c r="G315" s="37"/>
      <c r="H315" s="5"/>
      <c r="I315" s="5"/>
      <c r="J315" s="5"/>
      <c r="K315" s="5"/>
    </row>
    <row r="316" spans="1:11" ht="15" x14ac:dyDescent="0.2">
      <c r="A316" s="138" t="s">
        <v>2398</v>
      </c>
      <c r="B316" s="34" t="s">
        <v>272</v>
      </c>
      <c r="C316" s="40" t="s">
        <v>219</v>
      </c>
      <c r="D316" s="122" t="s">
        <v>96</v>
      </c>
      <c r="E316" s="41">
        <v>16.82</v>
      </c>
      <c r="F316" s="41">
        <f t="shared" si="8"/>
        <v>21.43</v>
      </c>
      <c r="G316" s="37"/>
      <c r="H316" s="5"/>
      <c r="I316" s="5"/>
      <c r="J316" s="5"/>
      <c r="K316" s="5"/>
    </row>
    <row r="317" spans="1:11" ht="15" x14ac:dyDescent="0.2">
      <c r="A317" s="138" t="s">
        <v>2399</v>
      </c>
      <c r="B317" s="34" t="s">
        <v>277</v>
      </c>
      <c r="C317" s="40" t="s">
        <v>220</v>
      </c>
      <c r="D317" s="122" t="s">
        <v>96</v>
      </c>
      <c r="E317" s="41">
        <v>134</v>
      </c>
      <c r="F317" s="41">
        <f t="shared" si="8"/>
        <v>170.69</v>
      </c>
      <c r="G317" s="37"/>
      <c r="H317" s="5"/>
      <c r="I317" s="5"/>
      <c r="J317" s="5"/>
      <c r="K317" s="5"/>
    </row>
    <row r="318" spans="1:11" ht="15" x14ac:dyDescent="0.2">
      <c r="A318" s="138" t="s">
        <v>2400</v>
      </c>
      <c r="B318" s="34" t="s">
        <v>278</v>
      </c>
      <c r="C318" s="40" t="s">
        <v>279</v>
      </c>
      <c r="D318" s="122" t="s">
        <v>96</v>
      </c>
      <c r="E318" s="41">
        <v>37.840000000000003</v>
      </c>
      <c r="F318" s="41">
        <f t="shared" si="8"/>
        <v>48.2</v>
      </c>
      <c r="G318" s="37"/>
      <c r="H318" s="5"/>
      <c r="I318" s="5"/>
      <c r="J318" s="5"/>
      <c r="K318" s="5"/>
    </row>
    <row r="319" spans="1:11" ht="30" x14ac:dyDescent="0.2">
      <c r="A319" s="138" t="s">
        <v>2401</v>
      </c>
      <c r="B319" s="34" t="s">
        <v>280</v>
      </c>
      <c r="C319" s="40" t="s">
        <v>281</v>
      </c>
      <c r="D319" s="122" t="s">
        <v>96</v>
      </c>
      <c r="E319" s="41">
        <v>77.48</v>
      </c>
      <c r="F319" s="41">
        <f t="shared" si="8"/>
        <v>98.69</v>
      </c>
      <c r="G319" s="37"/>
      <c r="H319" s="5"/>
      <c r="I319" s="5"/>
      <c r="J319" s="5"/>
      <c r="K319" s="5"/>
    </row>
    <row r="320" spans="1:11" ht="15.75" x14ac:dyDescent="0.2">
      <c r="A320" s="162" t="s">
        <v>2402</v>
      </c>
      <c r="B320" s="35"/>
      <c r="C320" s="12" t="s">
        <v>129</v>
      </c>
      <c r="D320" s="17"/>
      <c r="E320" s="47"/>
      <c r="F320" s="38"/>
      <c r="G320" s="36"/>
      <c r="H320" s="5"/>
      <c r="I320" s="5"/>
      <c r="J320" s="5"/>
      <c r="K320" s="5"/>
    </row>
    <row r="321" spans="1:11" ht="30" x14ac:dyDescent="0.2">
      <c r="A321" s="138" t="s">
        <v>2403</v>
      </c>
      <c r="B321" s="34" t="s">
        <v>269</v>
      </c>
      <c r="C321" s="139" t="s">
        <v>781</v>
      </c>
      <c r="D321" s="122" t="s">
        <v>107</v>
      </c>
      <c r="E321" s="41">
        <v>7.16</v>
      </c>
      <c r="F321" s="41">
        <f t="shared" si="8"/>
        <v>9.1199999999999992</v>
      </c>
      <c r="G321" s="37"/>
      <c r="H321" s="5"/>
      <c r="I321" s="5"/>
      <c r="J321" s="5"/>
      <c r="K321" s="5"/>
    </row>
    <row r="322" spans="1:11" ht="45" x14ac:dyDescent="0.2">
      <c r="A322" s="138" t="s">
        <v>2404</v>
      </c>
      <c r="B322" s="34" t="s">
        <v>270</v>
      </c>
      <c r="C322" s="139" t="s">
        <v>782</v>
      </c>
      <c r="D322" s="122" t="s">
        <v>107</v>
      </c>
      <c r="E322" s="41">
        <v>11.16</v>
      </c>
      <c r="F322" s="41">
        <f t="shared" si="8"/>
        <v>14.22</v>
      </c>
      <c r="G322" s="37"/>
      <c r="H322" s="5"/>
      <c r="I322" s="5"/>
      <c r="J322" s="5"/>
      <c r="K322" s="5"/>
    </row>
    <row r="323" spans="1:11" ht="30" x14ac:dyDescent="0.2">
      <c r="A323" s="138" t="s">
        <v>2405</v>
      </c>
      <c r="B323" s="34" t="s">
        <v>405</v>
      </c>
      <c r="C323" s="139" t="s">
        <v>93</v>
      </c>
      <c r="D323" s="122" t="s">
        <v>107</v>
      </c>
      <c r="E323" s="41">
        <v>8.77</v>
      </c>
      <c r="F323" s="41">
        <f t="shared" si="8"/>
        <v>11.17</v>
      </c>
      <c r="G323" s="37"/>
      <c r="H323" s="5"/>
      <c r="I323" s="5"/>
      <c r="J323" s="5"/>
      <c r="K323" s="5"/>
    </row>
    <row r="324" spans="1:11" ht="15" x14ac:dyDescent="0.2">
      <c r="A324" s="138" t="s">
        <v>2406</v>
      </c>
      <c r="B324" s="34" t="s">
        <v>182</v>
      </c>
      <c r="C324" s="139" t="s">
        <v>783</v>
      </c>
      <c r="D324" s="122" t="s">
        <v>107</v>
      </c>
      <c r="E324" s="41">
        <v>6.7</v>
      </c>
      <c r="F324" s="41">
        <f t="shared" si="8"/>
        <v>8.5299999999999994</v>
      </c>
      <c r="G324" s="37"/>
      <c r="H324" s="5"/>
      <c r="I324" s="5"/>
      <c r="J324" s="5"/>
      <c r="K324" s="5"/>
    </row>
    <row r="325" spans="1:11" ht="15" x14ac:dyDescent="0.2">
      <c r="A325" s="29"/>
      <c r="B325" s="79"/>
      <c r="C325" s="10"/>
      <c r="D325" s="9"/>
      <c r="E325" s="87"/>
      <c r="F325" s="88"/>
      <c r="G325" s="37"/>
      <c r="H325" s="5"/>
      <c r="I325" s="5"/>
      <c r="J325" s="5"/>
      <c r="K325" s="5"/>
    </row>
    <row r="326" spans="1:11" ht="30" x14ac:dyDescent="0.2">
      <c r="A326" s="212" t="s">
        <v>569</v>
      </c>
      <c r="B326" s="213"/>
      <c r="C326" s="213"/>
      <c r="D326" s="213"/>
      <c r="E326" s="213"/>
      <c r="F326" s="213"/>
      <c r="G326" s="214"/>
      <c r="H326" s="5"/>
      <c r="I326" s="5"/>
      <c r="J326" s="5"/>
      <c r="K326" s="5"/>
    </row>
    <row r="327" spans="1:11" s="72" customFormat="1" ht="15.75" x14ac:dyDescent="0.2">
      <c r="A327" s="162" t="s">
        <v>126</v>
      </c>
      <c r="B327" s="46"/>
      <c r="C327" s="43" t="s">
        <v>570</v>
      </c>
      <c r="D327" s="44"/>
      <c r="E327" s="47"/>
      <c r="F327" s="93"/>
      <c r="G327" s="45"/>
      <c r="H327" s="5"/>
      <c r="I327" s="5"/>
      <c r="J327" s="5"/>
      <c r="K327" s="5"/>
    </row>
    <row r="328" spans="1:11" s="8" customFormat="1" ht="30" x14ac:dyDescent="0.2">
      <c r="A328" s="140" t="s">
        <v>1143</v>
      </c>
      <c r="B328" s="34" t="s">
        <v>170</v>
      </c>
      <c r="C328" s="120" t="s">
        <v>479</v>
      </c>
      <c r="D328" s="122" t="s">
        <v>96</v>
      </c>
      <c r="E328" s="41">
        <v>70.709999999999994</v>
      </c>
      <c r="F328" s="41">
        <f t="shared" ref="F328:F407" si="9">IF(D328="","",ROUND(E328*(1+$G$5),2))</f>
        <v>90.07</v>
      </c>
      <c r="G328" s="37"/>
      <c r="H328" s="5"/>
      <c r="I328" s="5"/>
      <c r="J328" s="5"/>
      <c r="K328" s="5"/>
    </row>
    <row r="329" spans="1:11" s="8" customFormat="1" ht="45" x14ac:dyDescent="0.2">
      <c r="A329" s="140" t="s">
        <v>1144</v>
      </c>
      <c r="B329" s="34" t="s">
        <v>171</v>
      </c>
      <c r="C329" s="120" t="s">
        <v>784</v>
      </c>
      <c r="D329" s="122" t="s">
        <v>96</v>
      </c>
      <c r="E329" s="41">
        <v>7.48</v>
      </c>
      <c r="F329" s="41">
        <f t="shared" si="9"/>
        <v>9.5299999999999994</v>
      </c>
      <c r="G329" s="37"/>
      <c r="H329" s="5"/>
      <c r="I329" s="5"/>
      <c r="J329" s="5"/>
      <c r="K329" s="5"/>
    </row>
    <row r="330" spans="1:11" s="8" customFormat="1" ht="45" x14ac:dyDescent="0.2">
      <c r="A330" s="140" t="s">
        <v>1145</v>
      </c>
      <c r="B330" s="34" t="s">
        <v>172</v>
      </c>
      <c r="C330" s="120" t="s">
        <v>785</v>
      </c>
      <c r="D330" s="122" t="s">
        <v>96</v>
      </c>
      <c r="E330" s="41">
        <v>9.93</v>
      </c>
      <c r="F330" s="41">
        <f t="shared" si="9"/>
        <v>12.65</v>
      </c>
      <c r="G330" s="37"/>
      <c r="H330" s="5"/>
      <c r="I330" s="5"/>
      <c r="J330" s="5"/>
      <c r="K330" s="5"/>
    </row>
    <row r="331" spans="1:11" s="8" customFormat="1" ht="45" x14ac:dyDescent="0.2">
      <c r="A331" s="140" t="s">
        <v>1146</v>
      </c>
      <c r="B331" s="34" t="s">
        <v>173</v>
      </c>
      <c r="C331" s="131" t="s">
        <v>786</v>
      </c>
      <c r="D331" s="122" t="s">
        <v>96</v>
      </c>
      <c r="E331" s="41">
        <v>8.31</v>
      </c>
      <c r="F331" s="41">
        <f t="shared" si="9"/>
        <v>10.59</v>
      </c>
      <c r="G331" s="37"/>
      <c r="H331" s="5"/>
      <c r="I331" s="5"/>
      <c r="J331" s="5"/>
      <c r="K331" s="5"/>
    </row>
    <row r="332" spans="1:11" s="8" customFormat="1" ht="24.95" customHeight="1" x14ac:dyDescent="0.2">
      <c r="A332" s="140" t="s">
        <v>1147</v>
      </c>
      <c r="B332" s="34" t="s">
        <v>390</v>
      </c>
      <c r="C332" s="34" t="s">
        <v>409</v>
      </c>
      <c r="D332" s="122" t="s">
        <v>96</v>
      </c>
      <c r="E332" s="41">
        <v>3.47</v>
      </c>
      <c r="F332" s="41">
        <f t="shared" si="9"/>
        <v>4.42</v>
      </c>
      <c r="G332" s="37"/>
      <c r="H332" s="5"/>
      <c r="I332" s="5"/>
      <c r="J332" s="5"/>
      <c r="K332" s="5"/>
    </row>
    <row r="333" spans="1:11" s="8" customFormat="1" ht="24.95" customHeight="1" x14ac:dyDescent="0.2">
      <c r="A333" s="140" t="s">
        <v>1148</v>
      </c>
      <c r="B333" s="34" t="s">
        <v>449</v>
      </c>
      <c r="C333" s="34" t="s">
        <v>78</v>
      </c>
      <c r="D333" s="122" t="s">
        <v>96</v>
      </c>
      <c r="E333" s="41">
        <v>5.96</v>
      </c>
      <c r="F333" s="41">
        <f t="shared" si="9"/>
        <v>7.59</v>
      </c>
      <c r="G333" s="37"/>
      <c r="H333" s="5"/>
      <c r="I333" s="5"/>
      <c r="J333" s="5"/>
      <c r="K333" s="5"/>
    </row>
    <row r="334" spans="1:11" s="8" customFormat="1" ht="24.95" customHeight="1" x14ac:dyDescent="0.2">
      <c r="A334" s="140" t="s">
        <v>1149</v>
      </c>
      <c r="B334" s="34" t="s">
        <v>174</v>
      </c>
      <c r="C334" s="34" t="s">
        <v>189</v>
      </c>
      <c r="D334" s="136" t="s">
        <v>96</v>
      </c>
      <c r="E334" s="41">
        <v>21.53</v>
      </c>
      <c r="F334" s="41">
        <f t="shared" si="9"/>
        <v>27.42</v>
      </c>
      <c r="G334" s="37"/>
      <c r="H334" s="5"/>
      <c r="I334" s="5"/>
      <c r="J334" s="5"/>
      <c r="K334" s="5"/>
    </row>
    <row r="335" spans="1:11" s="8" customFormat="1" ht="24.95" customHeight="1" x14ac:dyDescent="0.2">
      <c r="A335" s="140" t="s">
        <v>1150</v>
      </c>
      <c r="B335" s="34" t="s">
        <v>175</v>
      </c>
      <c r="C335" s="34" t="s">
        <v>190</v>
      </c>
      <c r="D335" s="136" t="s">
        <v>96</v>
      </c>
      <c r="E335" s="41">
        <v>14.42</v>
      </c>
      <c r="F335" s="41">
        <f t="shared" si="9"/>
        <v>18.37</v>
      </c>
      <c r="G335" s="37"/>
      <c r="H335" s="5"/>
      <c r="I335" s="5"/>
      <c r="J335" s="5"/>
      <c r="K335" s="5"/>
    </row>
    <row r="336" spans="1:11" s="8" customFormat="1" ht="24.95" customHeight="1" x14ac:dyDescent="0.2">
      <c r="A336" s="140" t="s">
        <v>1151</v>
      </c>
      <c r="B336" s="34" t="s">
        <v>176</v>
      </c>
      <c r="C336" s="34" t="s">
        <v>787</v>
      </c>
      <c r="D336" s="136" t="s">
        <v>96</v>
      </c>
      <c r="E336" s="41">
        <v>10.07</v>
      </c>
      <c r="F336" s="41">
        <f t="shared" si="9"/>
        <v>12.83</v>
      </c>
      <c r="G336" s="37"/>
      <c r="H336" s="5"/>
      <c r="I336" s="5"/>
      <c r="J336" s="5"/>
      <c r="K336" s="5"/>
    </row>
    <row r="337" spans="1:11" s="8" customFormat="1" ht="24.95" customHeight="1" x14ac:dyDescent="0.2">
      <c r="A337" s="140" t="s">
        <v>1152</v>
      </c>
      <c r="B337" s="34" t="s">
        <v>177</v>
      </c>
      <c r="C337" s="34" t="s">
        <v>788</v>
      </c>
      <c r="D337" s="136" t="s">
        <v>96</v>
      </c>
      <c r="E337" s="41">
        <v>30.52</v>
      </c>
      <c r="F337" s="41">
        <f t="shared" si="9"/>
        <v>38.880000000000003</v>
      </c>
      <c r="G337" s="37"/>
      <c r="H337" s="5"/>
      <c r="I337" s="5"/>
      <c r="J337" s="5"/>
      <c r="K337" s="5"/>
    </row>
    <row r="338" spans="1:11" s="8" customFormat="1" ht="24.95" customHeight="1" x14ac:dyDescent="0.2">
      <c r="A338" s="140" t="s">
        <v>1153</v>
      </c>
      <c r="B338" s="34" t="s">
        <v>407</v>
      </c>
      <c r="C338" s="34" t="s">
        <v>410</v>
      </c>
      <c r="D338" s="136" t="s">
        <v>201</v>
      </c>
      <c r="E338" s="41">
        <v>27.56</v>
      </c>
      <c r="F338" s="41">
        <f t="shared" si="9"/>
        <v>35.11</v>
      </c>
      <c r="G338" s="37"/>
      <c r="H338" s="5"/>
      <c r="I338" s="5"/>
      <c r="J338" s="5"/>
      <c r="K338" s="5"/>
    </row>
    <row r="339" spans="1:11" s="8" customFormat="1" ht="24.95" customHeight="1" x14ac:dyDescent="0.2">
      <c r="A339" s="140" t="s">
        <v>1154</v>
      </c>
      <c r="B339" s="34" t="s">
        <v>178</v>
      </c>
      <c r="C339" s="34" t="s">
        <v>191</v>
      </c>
      <c r="D339" s="136" t="s">
        <v>96</v>
      </c>
      <c r="E339" s="41">
        <v>19.22</v>
      </c>
      <c r="F339" s="41">
        <f t="shared" si="9"/>
        <v>24.48</v>
      </c>
      <c r="G339" s="37"/>
      <c r="H339" s="5"/>
      <c r="I339" s="5"/>
      <c r="J339" s="5"/>
      <c r="K339" s="5"/>
    </row>
    <row r="340" spans="1:11" s="8" customFormat="1" ht="24.95" customHeight="1" x14ac:dyDescent="0.2">
      <c r="A340" s="140" t="s">
        <v>1155</v>
      </c>
      <c r="B340" s="34" t="s">
        <v>391</v>
      </c>
      <c r="C340" s="34" t="s">
        <v>411</v>
      </c>
      <c r="D340" s="136" t="s">
        <v>96</v>
      </c>
      <c r="E340" s="41">
        <v>18.09</v>
      </c>
      <c r="F340" s="41">
        <f t="shared" si="9"/>
        <v>23.04</v>
      </c>
      <c r="G340" s="37"/>
      <c r="H340" s="5"/>
      <c r="I340" s="5"/>
      <c r="J340" s="5"/>
      <c r="K340" s="5"/>
    </row>
    <row r="341" spans="1:11" s="8" customFormat="1" ht="24.95" customHeight="1" x14ac:dyDescent="0.2">
      <c r="A341" s="140" t="s">
        <v>1156</v>
      </c>
      <c r="B341" s="34" t="s">
        <v>392</v>
      </c>
      <c r="C341" s="34" t="s">
        <v>412</v>
      </c>
      <c r="D341" s="136" t="s">
        <v>96</v>
      </c>
      <c r="E341" s="41">
        <v>22.87</v>
      </c>
      <c r="F341" s="41">
        <f t="shared" si="9"/>
        <v>29.13</v>
      </c>
      <c r="G341" s="37"/>
      <c r="H341" s="5"/>
      <c r="I341" s="5"/>
      <c r="J341" s="5"/>
      <c r="K341" s="5"/>
    </row>
    <row r="342" spans="1:11" s="8" customFormat="1" ht="42" customHeight="1" x14ac:dyDescent="0.2">
      <c r="A342" s="140" t="s">
        <v>1157</v>
      </c>
      <c r="B342" s="34" t="s">
        <v>179</v>
      </c>
      <c r="C342" s="120" t="s">
        <v>789</v>
      </c>
      <c r="D342" s="136" t="s">
        <v>105</v>
      </c>
      <c r="E342" s="41">
        <v>24.35</v>
      </c>
      <c r="F342" s="41">
        <f t="shared" si="9"/>
        <v>31.02</v>
      </c>
      <c r="G342" s="37"/>
      <c r="H342" s="5"/>
      <c r="I342" s="5"/>
      <c r="J342" s="5"/>
      <c r="K342" s="5"/>
    </row>
    <row r="343" spans="1:11" s="8" customFormat="1" ht="30" x14ac:dyDescent="0.2">
      <c r="A343" s="140" t="s">
        <v>1158</v>
      </c>
      <c r="B343" s="34" t="s">
        <v>393</v>
      </c>
      <c r="C343" s="131" t="s">
        <v>790</v>
      </c>
      <c r="D343" s="136" t="s">
        <v>105</v>
      </c>
      <c r="E343" s="41">
        <v>65.84</v>
      </c>
      <c r="F343" s="41">
        <f t="shared" si="9"/>
        <v>83.87</v>
      </c>
      <c r="G343" s="37"/>
      <c r="H343" s="5"/>
      <c r="I343" s="5"/>
      <c r="J343" s="5"/>
      <c r="K343" s="5"/>
    </row>
    <row r="344" spans="1:11" s="8" customFormat="1" ht="30" x14ac:dyDescent="0.2">
      <c r="A344" s="140" t="s">
        <v>1159</v>
      </c>
      <c r="B344" s="34" t="s">
        <v>394</v>
      </c>
      <c r="C344" s="131" t="s">
        <v>791</v>
      </c>
      <c r="D344" s="136" t="s">
        <v>105</v>
      </c>
      <c r="E344" s="41">
        <v>17.649999999999999</v>
      </c>
      <c r="F344" s="41">
        <f t="shared" si="9"/>
        <v>22.48</v>
      </c>
      <c r="G344" s="37"/>
      <c r="H344" s="5"/>
      <c r="I344" s="5"/>
      <c r="J344" s="5"/>
      <c r="K344" s="5"/>
    </row>
    <row r="345" spans="1:11" s="8" customFormat="1" ht="30" x14ac:dyDescent="0.2">
      <c r="A345" s="140" t="s">
        <v>1160</v>
      </c>
      <c r="B345" s="34" t="s">
        <v>399</v>
      </c>
      <c r="C345" s="141" t="s">
        <v>792</v>
      </c>
      <c r="D345" s="136" t="s">
        <v>96</v>
      </c>
      <c r="E345" s="41">
        <v>10.56</v>
      </c>
      <c r="F345" s="41">
        <f t="shared" si="9"/>
        <v>13.45</v>
      </c>
      <c r="G345" s="37"/>
      <c r="H345" s="5"/>
      <c r="I345" s="5"/>
      <c r="J345" s="5"/>
      <c r="K345" s="5"/>
    </row>
    <row r="346" spans="1:11" s="8" customFormat="1" ht="45" x14ac:dyDescent="0.2">
      <c r="A346" s="140" t="s">
        <v>1161</v>
      </c>
      <c r="B346" s="34">
        <v>97606</v>
      </c>
      <c r="C346" s="131" t="s">
        <v>793</v>
      </c>
      <c r="D346" s="136" t="s">
        <v>96</v>
      </c>
      <c r="E346" s="41">
        <v>99.97</v>
      </c>
      <c r="F346" s="41">
        <f t="shared" si="9"/>
        <v>127.34</v>
      </c>
      <c r="G346" s="37"/>
      <c r="H346" s="5"/>
      <c r="I346" s="5"/>
      <c r="J346" s="5"/>
      <c r="K346" s="5"/>
    </row>
    <row r="347" spans="1:11" s="8" customFormat="1" ht="30" x14ac:dyDescent="0.2">
      <c r="A347" s="140" t="s">
        <v>2214</v>
      </c>
      <c r="B347" s="34" t="s">
        <v>351</v>
      </c>
      <c r="C347" s="120" t="s">
        <v>451</v>
      </c>
      <c r="D347" s="136" t="s">
        <v>96</v>
      </c>
      <c r="E347" s="41">
        <v>75.069999999999993</v>
      </c>
      <c r="F347" s="41">
        <f t="shared" si="9"/>
        <v>95.62</v>
      </c>
      <c r="G347" s="37"/>
      <c r="H347" s="5"/>
      <c r="I347" s="5"/>
      <c r="J347" s="5"/>
      <c r="K347" s="5"/>
    </row>
    <row r="348" spans="1:11" s="8" customFormat="1" ht="60" x14ac:dyDescent="0.2">
      <c r="A348" s="140" t="s">
        <v>1162</v>
      </c>
      <c r="B348" s="34" t="s">
        <v>2072</v>
      </c>
      <c r="C348" s="141" t="s">
        <v>2071</v>
      </c>
      <c r="D348" s="136" t="s">
        <v>96</v>
      </c>
      <c r="E348" s="41">
        <v>2109.2600000000002</v>
      </c>
      <c r="F348" s="41">
        <f t="shared" si="9"/>
        <v>2686.78</v>
      </c>
      <c r="G348" s="37"/>
      <c r="H348" s="5"/>
      <c r="I348" s="5"/>
      <c r="J348" s="5"/>
      <c r="K348" s="5"/>
    </row>
    <row r="349" spans="1:11" s="8" customFormat="1" ht="135" x14ac:dyDescent="0.2">
      <c r="A349" s="140" t="s">
        <v>1163</v>
      </c>
      <c r="B349" s="34" t="s">
        <v>192</v>
      </c>
      <c r="C349" s="141" t="s">
        <v>794</v>
      </c>
      <c r="D349" s="142" t="s">
        <v>96</v>
      </c>
      <c r="E349" s="41">
        <v>241.59</v>
      </c>
      <c r="F349" s="41">
        <f t="shared" si="9"/>
        <v>307.74</v>
      </c>
      <c r="G349" s="37"/>
      <c r="H349" s="5"/>
      <c r="I349" s="5"/>
      <c r="J349" s="5"/>
      <c r="K349" s="5"/>
    </row>
    <row r="350" spans="1:11" ht="30" x14ac:dyDescent="0.2">
      <c r="A350" s="140" t="s">
        <v>2215</v>
      </c>
      <c r="B350" s="34" t="s">
        <v>303</v>
      </c>
      <c r="C350" s="40" t="s">
        <v>795</v>
      </c>
      <c r="D350" s="122" t="s">
        <v>105</v>
      </c>
      <c r="E350" s="41">
        <v>12.97</v>
      </c>
      <c r="F350" s="41">
        <f t="shared" si="9"/>
        <v>16.52</v>
      </c>
      <c r="G350" s="37"/>
      <c r="H350" s="5"/>
      <c r="I350" s="5"/>
      <c r="J350" s="5"/>
      <c r="K350" s="5"/>
    </row>
    <row r="351" spans="1:11" ht="30" x14ac:dyDescent="0.2">
      <c r="A351" s="140" t="s">
        <v>1164</v>
      </c>
      <c r="B351" s="34" t="s">
        <v>304</v>
      </c>
      <c r="C351" s="40" t="s">
        <v>796</v>
      </c>
      <c r="D351" s="122" t="s">
        <v>105</v>
      </c>
      <c r="E351" s="41">
        <v>13.45</v>
      </c>
      <c r="F351" s="41">
        <f t="shared" si="9"/>
        <v>17.13</v>
      </c>
      <c r="G351" s="37"/>
      <c r="H351" s="5"/>
      <c r="I351" s="5"/>
      <c r="J351" s="5"/>
      <c r="K351" s="5"/>
    </row>
    <row r="352" spans="1:11" ht="30" x14ac:dyDescent="0.2">
      <c r="A352" s="140" t="s">
        <v>1165</v>
      </c>
      <c r="B352" s="34" t="s">
        <v>305</v>
      </c>
      <c r="C352" s="40" t="s">
        <v>797</v>
      </c>
      <c r="D352" s="122" t="s">
        <v>105</v>
      </c>
      <c r="E352" s="41">
        <v>14.84</v>
      </c>
      <c r="F352" s="41">
        <f t="shared" si="9"/>
        <v>18.899999999999999</v>
      </c>
      <c r="G352" s="37"/>
      <c r="H352" s="5"/>
      <c r="I352" s="5"/>
      <c r="J352" s="5"/>
      <c r="K352" s="5"/>
    </row>
    <row r="353" spans="1:11" ht="30" x14ac:dyDescent="0.2">
      <c r="A353" s="140" t="s">
        <v>1166</v>
      </c>
      <c r="B353" s="34" t="s">
        <v>306</v>
      </c>
      <c r="C353" s="40" t="s">
        <v>798</v>
      </c>
      <c r="D353" s="122" t="s">
        <v>105</v>
      </c>
      <c r="E353" s="41">
        <v>21.6</v>
      </c>
      <c r="F353" s="41">
        <f t="shared" si="9"/>
        <v>27.51</v>
      </c>
      <c r="G353" s="37"/>
      <c r="H353" s="5"/>
      <c r="I353" s="5"/>
      <c r="J353" s="5"/>
      <c r="K353" s="5"/>
    </row>
    <row r="354" spans="1:11" ht="30" x14ac:dyDescent="0.2">
      <c r="A354" s="140" t="s">
        <v>1167</v>
      </c>
      <c r="B354" s="34" t="s">
        <v>307</v>
      </c>
      <c r="C354" s="40" t="s">
        <v>799</v>
      </c>
      <c r="D354" s="122" t="s">
        <v>105</v>
      </c>
      <c r="E354" s="41">
        <v>22.11</v>
      </c>
      <c r="F354" s="41">
        <f t="shared" si="9"/>
        <v>28.16</v>
      </c>
      <c r="G354" s="37"/>
      <c r="H354" s="5"/>
      <c r="I354" s="5"/>
      <c r="J354" s="5"/>
      <c r="K354" s="5"/>
    </row>
    <row r="355" spans="1:11" ht="30" x14ac:dyDescent="0.2">
      <c r="A355" s="140" t="s">
        <v>1168</v>
      </c>
      <c r="B355" s="34" t="s">
        <v>308</v>
      </c>
      <c r="C355" s="40" t="s">
        <v>800</v>
      </c>
      <c r="D355" s="122" t="s">
        <v>105</v>
      </c>
      <c r="E355" s="41">
        <v>25.68</v>
      </c>
      <c r="F355" s="41">
        <f t="shared" si="9"/>
        <v>32.71</v>
      </c>
      <c r="G355" s="37"/>
      <c r="H355" s="5"/>
      <c r="I355" s="5"/>
      <c r="J355" s="5"/>
      <c r="K355" s="5"/>
    </row>
    <row r="356" spans="1:11" ht="30" x14ac:dyDescent="0.2">
      <c r="A356" s="140" t="s">
        <v>1169</v>
      </c>
      <c r="B356" s="34" t="s">
        <v>309</v>
      </c>
      <c r="C356" s="40" t="s">
        <v>801</v>
      </c>
      <c r="D356" s="122" t="s">
        <v>105</v>
      </c>
      <c r="E356" s="41">
        <v>6.79</v>
      </c>
      <c r="F356" s="41">
        <f t="shared" si="9"/>
        <v>8.65</v>
      </c>
      <c r="G356" s="37"/>
      <c r="H356" s="5"/>
      <c r="I356" s="5"/>
      <c r="J356" s="5"/>
      <c r="K356" s="5"/>
    </row>
    <row r="357" spans="1:11" ht="30" x14ac:dyDescent="0.2">
      <c r="A357" s="140" t="s">
        <v>1170</v>
      </c>
      <c r="B357" s="34" t="s">
        <v>310</v>
      </c>
      <c r="C357" s="40" t="s">
        <v>802</v>
      </c>
      <c r="D357" s="122" t="s">
        <v>105</v>
      </c>
      <c r="E357" s="41">
        <v>7.54</v>
      </c>
      <c r="F357" s="41">
        <f t="shared" si="9"/>
        <v>9.6</v>
      </c>
      <c r="G357" s="37"/>
      <c r="H357" s="5"/>
      <c r="I357" s="5"/>
      <c r="J357" s="5"/>
      <c r="K357" s="5"/>
    </row>
    <row r="358" spans="1:11" ht="30" x14ac:dyDescent="0.2">
      <c r="A358" s="140" t="s">
        <v>2216</v>
      </c>
      <c r="B358" s="143" t="s">
        <v>311</v>
      </c>
      <c r="C358" s="40" t="s">
        <v>803</v>
      </c>
      <c r="D358" s="122" t="s">
        <v>105</v>
      </c>
      <c r="E358" s="41">
        <v>10.4</v>
      </c>
      <c r="F358" s="41">
        <f t="shared" si="9"/>
        <v>13.25</v>
      </c>
      <c r="G358" s="37"/>
      <c r="H358" s="5"/>
      <c r="I358" s="5"/>
      <c r="J358" s="5"/>
      <c r="K358" s="5"/>
    </row>
    <row r="359" spans="1:11" ht="30" x14ac:dyDescent="0.2">
      <c r="A359" s="140" t="s">
        <v>1171</v>
      </c>
      <c r="B359" s="34" t="s">
        <v>314</v>
      </c>
      <c r="C359" s="40" t="s">
        <v>804</v>
      </c>
      <c r="D359" s="122" t="s">
        <v>96</v>
      </c>
      <c r="E359" s="41">
        <v>23.99</v>
      </c>
      <c r="F359" s="41">
        <f t="shared" si="9"/>
        <v>30.56</v>
      </c>
      <c r="G359" s="37"/>
      <c r="H359" s="5"/>
      <c r="I359" s="5"/>
      <c r="J359" s="5"/>
      <c r="K359" s="5"/>
    </row>
    <row r="360" spans="1:11" ht="30" x14ac:dyDescent="0.2">
      <c r="A360" s="140" t="s">
        <v>1172</v>
      </c>
      <c r="B360" s="34" t="s">
        <v>313</v>
      </c>
      <c r="C360" s="40" t="s">
        <v>805</v>
      </c>
      <c r="D360" s="122" t="s">
        <v>96</v>
      </c>
      <c r="E360" s="41">
        <v>27.32</v>
      </c>
      <c r="F360" s="41">
        <f t="shared" si="9"/>
        <v>34.799999999999997</v>
      </c>
      <c r="G360" s="37"/>
      <c r="H360" s="5"/>
      <c r="I360" s="5"/>
      <c r="J360" s="5"/>
      <c r="K360" s="5"/>
    </row>
    <row r="361" spans="1:11" ht="30" x14ac:dyDescent="0.2">
      <c r="A361" s="140" t="s">
        <v>1173</v>
      </c>
      <c r="B361" s="34" t="s">
        <v>312</v>
      </c>
      <c r="C361" s="40" t="s">
        <v>806</v>
      </c>
      <c r="D361" s="122" t="s">
        <v>96</v>
      </c>
      <c r="E361" s="41">
        <v>38.450000000000003</v>
      </c>
      <c r="F361" s="41">
        <f t="shared" si="9"/>
        <v>48.98</v>
      </c>
      <c r="G361" s="37"/>
      <c r="H361" s="5"/>
      <c r="I361" s="5"/>
      <c r="J361" s="5"/>
      <c r="K361" s="5"/>
    </row>
    <row r="362" spans="1:11" ht="30" x14ac:dyDescent="0.2">
      <c r="A362" s="140" t="s">
        <v>1174</v>
      </c>
      <c r="B362" s="34" t="s">
        <v>315</v>
      </c>
      <c r="C362" s="40" t="s">
        <v>807</v>
      </c>
      <c r="D362" s="122" t="s">
        <v>96</v>
      </c>
      <c r="E362" s="41">
        <v>46.78</v>
      </c>
      <c r="F362" s="41">
        <f t="shared" si="9"/>
        <v>59.59</v>
      </c>
      <c r="G362" s="37"/>
      <c r="H362" s="5"/>
      <c r="I362" s="5"/>
      <c r="J362" s="5"/>
      <c r="K362" s="5"/>
    </row>
    <row r="363" spans="1:11" ht="60" x14ac:dyDescent="0.2">
      <c r="A363" s="140" t="s">
        <v>1175</v>
      </c>
      <c r="B363" s="34" t="s">
        <v>316</v>
      </c>
      <c r="C363" s="40" t="s">
        <v>808</v>
      </c>
      <c r="D363" s="122" t="s">
        <v>96</v>
      </c>
      <c r="E363" s="41">
        <v>22.7</v>
      </c>
      <c r="F363" s="41">
        <f t="shared" si="9"/>
        <v>28.92</v>
      </c>
      <c r="G363" s="37"/>
      <c r="H363" s="5"/>
      <c r="I363" s="5"/>
      <c r="J363" s="5"/>
      <c r="K363" s="5"/>
    </row>
    <row r="364" spans="1:11" ht="60" x14ac:dyDescent="0.2">
      <c r="A364" s="140" t="s">
        <v>1176</v>
      </c>
      <c r="B364" s="34" t="s">
        <v>317</v>
      </c>
      <c r="C364" s="40" t="s">
        <v>809</v>
      </c>
      <c r="D364" s="122" t="s">
        <v>96</v>
      </c>
      <c r="E364" s="41">
        <v>30.93</v>
      </c>
      <c r="F364" s="41">
        <f t="shared" si="9"/>
        <v>39.4</v>
      </c>
      <c r="G364" s="37"/>
      <c r="H364" s="5"/>
      <c r="I364" s="5"/>
      <c r="J364" s="5"/>
      <c r="K364" s="5"/>
    </row>
    <row r="365" spans="1:11" ht="60" x14ac:dyDescent="0.2">
      <c r="A365" s="140" t="s">
        <v>1177</v>
      </c>
      <c r="B365" s="34" t="s">
        <v>318</v>
      </c>
      <c r="C365" s="40" t="s">
        <v>810</v>
      </c>
      <c r="D365" s="122" t="s">
        <v>96</v>
      </c>
      <c r="E365" s="41">
        <v>26.17</v>
      </c>
      <c r="F365" s="41">
        <f t="shared" si="9"/>
        <v>33.340000000000003</v>
      </c>
      <c r="G365" s="37"/>
      <c r="H365" s="5"/>
      <c r="I365" s="5"/>
      <c r="J365" s="5"/>
      <c r="K365" s="5"/>
    </row>
    <row r="366" spans="1:11" ht="60" x14ac:dyDescent="0.2">
      <c r="A366" s="140" t="s">
        <v>1178</v>
      </c>
      <c r="B366" s="34" t="s">
        <v>812</v>
      </c>
      <c r="C366" s="40" t="s">
        <v>811</v>
      </c>
      <c r="D366" s="122" t="s">
        <v>96</v>
      </c>
      <c r="E366" s="41">
        <v>31.28</v>
      </c>
      <c r="F366" s="41">
        <f t="shared" si="9"/>
        <v>39.840000000000003</v>
      </c>
      <c r="G366" s="37"/>
      <c r="H366" s="5"/>
      <c r="I366" s="5"/>
      <c r="J366" s="5"/>
      <c r="K366" s="5"/>
    </row>
    <row r="367" spans="1:11" ht="45" x14ac:dyDescent="0.2">
      <c r="A367" s="140" t="s">
        <v>1179</v>
      </c>
      <c r="B367" s="34" t="s">
        <v>2320</v>
      </c>
      <c r="C367" s="40" t="s">
        <v>2319</v>
      </c>
      <c r="D367" s="122" t="s">
        <v>105</v>
      </c>
      <c r="E367" s="41">
        <v>2.56</v>
      </c>
      <c r="F367" s="41">
        <f t="shared" si="9"/>
        <v>3.26</v>
      </c>
      <c r="G367" s="37"/>
      <c r="H367" s="5"/>
      <c r="I367" s="5"/>
      <c r="J367" s="5"/>
      <c r="K367" s="5"/>
    </row>
    <row r="368" spans="1:11" ht="45" x14ac:dyDescent="0.2">
      <c r="A368" s="140" t="s">
        <v>1180</v>
      </c>
      <c r="B368" s="34" t="s">
        <v>2322</v>
      </c>
      <c r="C368" s="40" t="s">
        <v>2321</v>
      </c>
      <c r="D368" s="122" t="s">
        <v>105</v>
      </c>
      <c r="E368" s="41">
        <v>4.1399999999999997</v>
      </c>
      <c r="F368" s="41">
        <f t="shared" si="9"/>
        <v>5.27</v>
      </c>
      <c r="G368" s="37"/>
      <c r="H368" s="5"/>
      <c r="I368" s="5"/>
      <c r="J368" s="5"/>
      <c r="K368" s="5"/>
    </row>
    <row r="369" spans="1:11" ht="45" x14ac:dyDescent="0.2">
      <c r="A369" s="140" t="s">
        <v>1181</v>
      </c>
      <c r="B369" s="34" t="s">
        <v>2324</v>
      </c>
      <c r="C369" s="40" t="s">
        <v>2323</v>
      </c>
      <c r="D369" s="122" t="s">
        <v>105</v>
      </c>
      <c r="E369" s="41">
        <v>5.79</v>
      </c>
      <c r="F369" s="41">
        <f t="shared" si="9"/>
        <v>7.38</v>
      </c>
      <c r="G369" s="37"/>
      <c r="H369" s="5"/>
      <c r="I369" s="5"/>
      <c r="J369" s="5"/>
      <c r="K369" s="5"/>
    </row>
    <row r="370" spans="1:11" ht="45" x14ac:dyDescent="0.2">
      <c r="A370" s="140" t="s">
        <v>1182</v>
      </c>
      <c r="B370" s="34" t="s">
        <v>2326</v>
      </c>
      <c r="C370" s="40" t="s">
        <v>2325</v>
      </c>
      <c r="D370" s="122" t="s">
        <v>105</v>
      </c>
      <c r="E370" s="41">
        <v>8.27</v>
      </c>
      <c r="F370" s="41">
        <f t="shared" si="9"/>
        <v>10.53</v>
      </c>
      <c r="G370" s="37"/>
      <c r="H370" s="5"/>
      <c r="I370" s="5"/>
      <c r="J370" s="5"/>
      <c r="K370" s="5"/>
    </row>
    <row r="371" spans="1:11" ht="45" x14ac:dyDescent="0.2">
      <c r="A371" s="140" t="s">
        <v>1183</v>
      </c>
      <c r="B371" s="34" t="s">
        <v>2318</v>
      </c>
      <c r="C371" s="40" t="s">
        <v>2317</v>
      </c>
      <c r="D371" s="122" t="s">
        <v>105</v>
      </c>
      <c r="E371" s="41">
        <v>12.76</v>
      </c>
      <c r="F371" s="41">
        <f t="shared" si="9"/>
        <v>16.25</v>
      </c>
      <c r="G371" s="37"/>
      <c r="H371" s="5"/>
      <c r="I371" s="5"/>
      <c r="J371" s="5"/>
      <c r="K371" s="5"/>
    </row>
    <row r="372" spans="1:11" ht="45" x14ac:dyDescent="0.2">
      <c r="A372" s="140" t="s">
        <v>1184</v>
      </c>
      <c r="B372" s="34" t="s">
        <v>2328</v>
      </c>
      <c r="C372" s="40" t="s">
        <v>2327</v>
      </c>
      <c r="D372" s="122" t="s">
        <v>105</v>
      </c>
      <c r="E372" s="41">
        <v>18.03</v>
      </c>
      <c r="F372" s="41">
        <f t="shared" si="9"/>
        <v>22.97</v>
      </c>
      <c r="G372" s="37"/>
      <c r="H372" s="5"/>
      <c r="I372" s="5"/>
      <c r="J372" s="5"/>
      <c r="K372" s="5"/>
    </row>
    <row r="373" spans="1:11" ht="45" x14ac:dyDescent="0.2">
      <c r="A373" s="140" t="s">
        <v>1185</v>
      </c>
      <c r="B373" s="34" t="s">
        <v>2330</v>
      </c>
      <c r="C373" s="40" t="s">
        <v>2329</v>
      </c>
      <c r="D373" s="122" t="s">
        <v>105</v>
      </c>
      <c r="E373" s="41">
        <v>26.66</v>
      </c>
      <c r="F373" s="41">
        <f t="shared" ref="F373" si="10">IF(D373="","",ROUND(E373*(1+$G$5),2))</f>
        <v>33.96</v>
      </c>
      <c r="G373" s="37"/>
      <c r="H373" s="5"/>
      <c r="I373" s="5"/>
      <c r="J373" s="5"/>
      <c r="K373" s="5"/>
    </row>
    <row r="374" spans="1:11" ht="24.95" customHeight="1" x14ac:dyDescent="0.2">
      <c r="A374" s="140" t="s">
        <v>1186</v>
      </c>
      <c r="B374" s="34" t="s">
        <v>321</v>
      </c>
      <c r="C374" s="40" t="s">
        <v>59</v>
      </c>
      <c r="D374" s="122" t="s">
        <v>96</v>
      </c>
      <c r="E374" s="41">
        <v>86.68</v>
      </c>
      <c r="F374" s="41">
        <f t="shared" si="9"/>
        <v>110.41</v>
      </c>
      <c r="G374" s="37"/>
      <c r="H374" s="5"/>
      <c r="I374" s="5"/>
      <c r="J374" s="5"/>
      <c r="K374" s="5"/>
    </row>
    <row r="375" spans="1:11" ht="24.95" customHeight="1" x14ac:dyDescent="0.2">
      <c r="A375" s="140" t="s">
        <v>1187</v>
      </c>
      <c r="B375" s="34" t="s">
        <v>322</v>
      </c>
      <c r="C375" s="40" t="s">
        <v>60</v>
      </c>
      <c r="D375" s="122" t="s">
        <v>96</v>
      </c>
      <c r="E375" s="41">
        <v>100.47</v>
      </c>
      <c r="F375" s="41">
        <f t="shared" si="9"/>
        <v>127.98</v>
      </c>
      <c r="G375" s="37"/>
      <c r="H375" s="5"/>
      <c r="I375" s="5"/>
      <c r="J375" s="5"/>
      <c r="K375" s="5"/>
    </row>
    <row r="376" spans="1:11" s="3" customFormat="1" ht="30" x14ac:dyDescent="0.2">
      <c r="A376" s="140" t="s">
        <v>1188</v>
      </c>
      <c r="B376" s="34" t="s">
        <v>361</v>
      </c>
      <c r="C376" s="144" t="s">
        <v>61</v>
      </c>
      <c r="D376" s="122" t="s">
        <v>96</v>
      </c>
      <c r="E376" s="41">
        <v>165.45</v>
      </c>
      <c r="F376" s="41">
        <f t="shared" si="9"/>
        <v>210.75</v>
      </c>
      <c r="G376" s="37"/>
      <c r="H376" s="5"/>
      <c r="I376" s="5"/>
      <c r="J376" s="5"/>
      <c r="K376" s="5"/>
    </row>
    <row r="377" spans="1:11" s="3" customFormat="1" ht="24.95" customHeight="1" x14ac:dyDescent="0.2">
      <c r="A377" s="140" t="s">
        <v>1189</v>
      </c>
      <c r="B377" s="34" t="s">
        <v>362</v>
      </c>
      <c r="C377" s="144" t="s">
        <v>62</v>
      </c>
      <c r="D377" s="122" t="s">
        <v>96</v>
      </c>
      <c r="E377" s="41">
        <v>210.67</v>
      </c>
      <c r="F377" s="41">
        <f t="shared" si="9"/>
        <v>268.35000000000002</v>
      </c>
      <c r="G377" s="37"/>
      <c r="H377" s="5"/>
      <c r="I377" s="5"/>
      <c r="J377" s="5"/>
      <c r="K377" s="5"/>
    </row>
    <row r="378" spans="1:11" s="3" customFormat="1" ht="24.95" customHeight="1" x14ac:dyDescent="0.2">
      <c r="A378" s="140" t="s">
        <v>1190</v>
      </c>
      <c r="B378" s="34" t="s">
        <v>2338</v>
      </c>
      <c r="C378" s="144" t="s">
        <v>2337</v>
      </c>
      <c r="D378" s="122" t="s">
        <v>96</v>
      </c>
      <c r="E378" s="41">
        <v>18.09</v>
      </c>
      <c r="F378" s="41">
        <f t="shared" si="9"/>
        <v>23.04</v>
      </c>
      <c r="G378" s="37"/>
      <c r="H378" s="5"/>
      <c r="I378" s="5"/>
      <c r="J378" s="5"/>
      <c r="K378" s="5"/>
    </row>
    <row r="379" spans="1:11" s="3" customFormat="1" ht="24.95" customHeight="1" x14ac:dyDescent="0.2">
      <c r="A379" s="140" t="s">
        <v>1191</v>
      </c>
      <c r="B379" s="34" t="s">
        <v>2340</v>
      </c>
      <c r="C379" s="144" t="s">
        <v>2339</v>
      </c>
      <c r="D379" s="122" t="s">
        <v>96</v>
      </c>
      <c r="E379" s="41">
        <v>18.09</v>
      </c>
      <c r="F379" s="41">
        <f t="shared" si="9"/>
        <v>23.04</v>
      </c>
      <c r="G379" s="37"/>
      <c r="H379" s="5"/>
      <c r="I379" s="5"/>
      <c r="J379" s="5"/>
      <c r="K379" s="5"/>
    </row>
    <row r="380" spans="1:11" s="3" customFormat="1" ht="24.95" customHeight="1" x14ac:dyDescent="0.2">
      <c r="A380" s="140" t="s">
        <v>1192</v>
      </c>
      <c r="B380" s="34" t="s">
        <v>2341</v>
      </c>
      <c r="C380" s="144" t="s">
        <v>411</v>
      </c>
      <c r="D380" s="122" t="s">
        <v>96</v>
      </c>
      <c r="E380" s="41">
        <v>18.09</v>
      </c>
      <c r="F380" s="41">
        <f t="shared" si="9"/>
        <v>23.04</v>
      </c>
      <c r="G380" s="37"/>
      <c r="H380" s="5"/>
      <c r="I380" s="5"/>
      <c r="J380" s="5"/>
      <c r="K380" s="5"/>
    </row>
    <row r="381" spans="1:11" s="3" customFormat="1" ht="24.95" customHeight="1" x14ac:dyDescent="0.2">
      <c r="A381" s="140" t="s">
        <v>1193</v>
      </c>
      <c r="B381" s="34" t="s">
        <v>291</v>
      </c>
      <c r="C381" s="144" t="s">
        <v>63</v>
      </c>
      <c r="D381" s="122" t="s">
        <v>96</v>
      </c>
      <c r="E381" s="41">
        <v>18.09</v>
      </c>
      <c r="F381" s="41">
        <f t="shared" si="9"/>
        <v>23.04</v>
      </c>
      <c r="G381" s="37"/>
      <c r="H381" s="5"/>
      <c r="I381" s="5"/>
      <c r="J381" s="5"/>
      <c r="K381" s="5"/>
    </row>
    <row r="382" spans="1:11" s="3" customFormat="1" ht="24.95" customHeight="1" x14ac:dyDescent="0.2">
      <c r="A382" s="140" t="s">
        <v>1194</v>
      </c>
      <c r="B382" s="34" t="s">
        <v>292</v>
      </c>
      <c r="C382" s="144" t="s">
        <v>64</v>
      </c>
      <c r="D382" s="122" t="s">
        <v>96</v>
      </c>
      <c r="E382" s="41">
        <v>18.09</v>
      </c>
      <c r="F382" s="41">
        <f t="shared" si="9"/>
        <v>23.04</v>
      </c>
      <c r="G382" s="37"/>
      <c r="H382" s="5"/>
      <c r="I382" s="5"/>
      <c r="J382" s="5"/>
      <c r="K382" s="5"/>
    </row>
    <row r="383" spans="1:11" s="3" customFormat="1" ht="24.95" customHeight="1" x14ac:dyDescent="0.2">
      <c r="A383" s="140" t="s">
        <v>1195</v>
      </c>
      <c r="B383" s="34" t="s">
        <v>293</v>
      </c>
      <c r="C383" s="144" t="s">
        <v>65</v>
      </c>
      <c r="D383" s="122" t="s">
        <v>96</v>
      </c>
      <c r="E383" s="41">
        <v>18.09</v>
      </c>
      <c r="F383" s="41">
        <f t="shared" si="9"/>
        <v>23.04</v>
      </c>
      <c r="G383" s="37"/>
      <c r="H383" s="5"/>
      <c r="I383" s="5"/>
      <c r="J383" s="5"/>
      <c r="K383" s="5"/>
    </row>
    <row r="384" spans="1:11" s="3" customFormat="1" ht="24.95" customHeight="1" x14ac:dyDescent="0.2">
      <c r="A384" s="140" t="s">
        <v>1196</v>
      </c>
      <c r="B384" s="34" t="s">
        <v>2343</v>
      </c>
      <c r="C384" s="144" t="s">
        <v>2342</v>
      </c>
      <c r="D384" s="122" t="s">
        <v>96</v>
      </c>
      <c r="E384" s="41">
        <v>18.09</v>
      </c>
      <c r="F384" s="41">
        <f t="shared" si="9"/>
        <v>23.04</v>
      </c>
      <c r="G384" s="37"/>
      <c r="H384" s="5"/>
      <c r="I384" s="5"/>
      <c r="J384" s="5"/>
      <c r="K384" s="5"/>
    </row>
    <row r="385" spans="1:11" s="3" customFormat="1" ht="24.95" customHeight="1" x14ac:dyDescent="0.2">
      <c r="A385" s="140" t="s">
        <v>1197</v>
      </c>
      <c r="B385" s="34" t="s">
        <v>2345</v>
      </c>
      <c r="C385" s="144" t="s">
        <v>2344</v>
      </c>
      <c r="D385" s="122" t="s">
        <v>96</v>
      </c>
      <c r="E385" s="41">
        <v>22.87</v>
      </c>
      <c r="F385" s="41">
        <f t="shared" si="9"/>
        <v>29.13</v>
      </c>
      <c r="G385" s="37"/>
      <c r="H385" s="5"/>
      <c r="I385" s="5"/>
      <c r="J385" s="5"/>
      <c r="K385" s="5"/>
    </row>
    <row r="386" spans="1:11" s="3" customFormat="1" ht="24.95" customHeight="1" x14ac:dyDescent="0.2">
      <c r="A386" s="140" t="s">
        <v>1198</v>
      </c>
      <c r="B386" s="34" t="s">
        <v>392</v>
      </c>
      <c r="C386" s="144" t="s">
        <v>412</v>
      </c>
      <c r="D386" s="122" t="s">
        <v>96</v>
      </c>
      <c r="E386" s="41">
        <v>22.87</v>
      </c>
      <c r="F386" s="41">
        <f t="shared" si="9"/>
        <v>29.13</v>
      </c>
      <c r="G386" s="37"/>
      <c r="H386" s="5"/>
      <c r="I386" s="5"/>
      <c r="J386" s="5"/>
      <c r="K386" s="5"/>
    </row>
    <row r="387" spans="1:11" s="3" customFormat="1" ht="24.95" customHeight="1" x14ac:dyDescent="0.2">
      <c r="A387" s="140" t="s">
        <v>1199</v>
      </c>
      <c r="B387" s="34" t="s">
        <v>2347</v>
      </c>
      <c r="C387" s="144" t="s">
        <v>2346</v>
      </c>
      <c r="D387" s="122" t="s">
        <v>96</v>
      </c>
      <c r="E387" s="41">
        <v>22.87</v>
      </c>
      <c r="F387" s="41">
        <f t="shared" si="9"/>
        <v>29.13</v>
      </c>
      <c r="G387" s="37"/>
      <c r="H387" s="5"/>
      <c r="I387" s="5"/>
      <c r="J387" s="5"/>
      <c r="K387" s="5"/>
    </row>
    <row r="388" spans="1:11" s="3" customFormat="1" ht="24.95" customHeight="1" x14ac:dyDescent="0.2">
      <c r="A388" s="140" t="s">
        <v>1200</v>
      </c>
      <c r="B388" s="34" t="s">
        <v>294</v>
      </c>
      <c r="C388" s="144" t="s">
        <v>66</v>
      </c>
      <c r="D388" s="122" t="s">
        <v>96</v>
      </c>
      <c r="E388" s="41">
        <v>53.93</v>
      </c>
      <c r="F388" s="41">
        <f t="shared" si="9"/>
        <v>68.7</v>
      </c>
      <c r="G388" s="37"/>
      <c r="H388" s="5"/>
      <c r="I388" s="5"/>
      <c r="J388" s="5"/>
      <c r="K388" s="5"/>
    </row>
    <row r="389" spans="1:11" s="3" customFormat="1" ht="24.95" customHeight="1" x14ac:dyDescent="0.2">
      <c r="A389" s="140" t="s">
        <v>1201</v>
      </c>
      <c r="B389" s="34" t="s">
        <v>295</v>
      </c>
      <c r="C389" s="144" t="s">
        <v>67</v>
      </c>
      <c r="D389" s="122" t="s">
        <v>96</v>
      </c>
      <c r="E389" s="41">
        <v>53.93</v>
      </c>
      <c r="F389" s="41">
        <f t="shared" si="9"/>
        <v>68.7</v>
      </c>
      <c r="G389" s="37"/>
      <c r="H389" s="5"/>
      <c r="I389" s="5"/>
      <c r="J389" s="5"/>
      <c r="K389" s="5"/>
    </row>
    <row r="390" spans="1:11" s="3" customFormat="1" ht="24.95" customHeight="1" x14ac:dyDescent="0.2">
      <c r="A390" s="140" t="s">
        <v>1202</v>
      </c>
      <c r="B390" s="34" t="s">
        <v>296</v>
      </c>
      <c r="C390" s="144" t="s">
        <v>68</v>
      </c>
      <c r="D390" s="122" t="s">
        <v>96</v>
      </c>
      <c r="E390" s="41">
        <v>53.93</v>
      </c>
      <c r="F390" s="41">
        <f t="shared" si="9"/>
        <v>68.7</v>
      </c>
      <c r="G390" s="37"/>
      <c r="H390" s="5"/>
      <c r="I390" s="5"/>
      <c r="J390" s="5"/>
      <c r="K390" s="5"/>
    </row>
    <row r="391" spans="1:11" s="3" customFormat="1" ht="24.95" customHeight="1" x14ac:dyDescent="0.2">
      <c r="A391" s="140" t="s">
        <v>1203</v>
      </c>
      <c r="B391" s="34" t="s">
        <v>2332</v>
      </c>
      <c r="C391" s="144" t="s">
        <v>2331</v>
      </c>
      <c r="D391" s="122" t="s">
        <v>96</v>
      </c>
      <c r="E391" s="41">
        <v>53.93</v>
      </c>
      <c r="F391" s="41">
        <f t="shared" si="9"/>
        <v>68.7</v>
      </c>
      <c r="G391" s="37"/>
      <c r="H391" s="5"/>
      <c r="I391" s="5"/>
      <c r="J391" s="5"/>
      <c r="K391" s="5"/>
    </row>
    <row r="392" spans="1:11" s="3" customFormat="1" ht="24.95" customHeight="1" x14ac:dyDescent="0.2">
      <c r="A392" s="140" t="s">
        <v>1204</v>
      </c>
      <c r="B392" s="34" t="s">
        <v>2334</v>
      </c>
      <c r="C392" s="144" t="s">
        <v>2333</v>
      </c>
      <c r="D392" s="122" t="s">
        <v>96</v>
      </c>
      <c r="E392" s="41">
        <v>53.93</v>
      </c>
      <c r="F392" s="41">
        <f t="shared" si="9"/>
        <v>68.7</v>
      </c>
      <c r="G392" s="37"/>
      <c r="H392" s="5"/>
      <c r="I392" s="5"/>
      <c r="J392" s="5"/>
      <c r="K392" s="5"/>
    </row>
    <row r="393" spans="1:11" s="3" customFormat="1" ht="24.95" customHeight="1" x14ac:dyDescent="0.2">
      <c r="A393" s="140" t="s">
        <v>1205</v>
      </c>
      <c r="B393" s="34" t="s">
        <v>2336</v>
      </c>
      <c r="C393" s="144" t="s">
        <v>2335</v>
      </c>
      <c r="D393" s="122" t="s">
        <v>96</v>
      </c>
      <c r="E393" s="41">
        <v>65.260000000000005</v>
      </c>
      <c r="F393" s="41">
        <f t="shared" si="9"/>
        <v>83.13</v>
      </c>
      <c r="G393" s="37"/>
      <c r="H393" s="5"/>
      <c r="I393" s="5"/>
      <c r="J393" s="5"/>
      <c r="K393" s="5"/>
    </row>
    <row r="394" spans="1:11" s="3" customFormat="1" ht="24.95" customHeight="1" x14ac:dyDescent="0.2">
      <c r="A394" s="140" t="s">
        <v>1206</v>
      </c>
      <c r="B394" s="34" t="s">
        <v>297</v>
      </c>
      <c r="C394" s="144" t="s">
        <v>69</v>
      </c>
      <c r="D394" s="122" t="s">
        <v>96</v>
      </c>
      <c r="E394" s="41">
        <v>78.45</v>
      </c>
      <c r="F394" s="41">
        <f t="shared" si="9"/>
        <v>99.93</v>
      </c>
      <c r="G394" s="37"/>
      <c r="H394" s="5"/>
      <c r="I394" s="5"/>
      <c r="J394" s="5"/>
      <c r="K394" s="5"/>
    </row>
    <row r="395" spans="1:11" s="3" customFormat="1" ht="24.95" customHeight="1" x14ac:dyDescent="0.2">
      <c r="A395" s="140" t="s">
        <v>1207</v>
      </c>
      <c r="B395" s="34" t="s">
        <v>298</v>
      </c>
      <c r="C395" s="144" t="s">
        <v>70</v>
      </c>
      <c r="D395" s="122" t="s">
        <v>96</v>
      </c>
      <c r="E395" s="41">
        <v>78.45</v>
      </c>
      <c r="F395" s="41">
        <f t="shared" si="9"/>
        <v>99.93</v>
      </c>
      <c r="G395" s="37"/>
      <c r="H395" s="5"/>
      <c r="I395" s="5"/>
      <c r="J395" s="5"/>
      <c r="K395" s="5"/>
    </row>
    <row r="396" spans="1:11" s="3" customFormat="1" ht="24.95" customHeight="1" x14ac:dyDescent="0.2">
      <c r="A396" s="140" t="s">
        <v>1208</v>
      </c>
      <c r="B396" s="34" t="s">
        <v>299</v>
      </c>
      <c r="C396" s="144" t="s">
        <v>72</v>
      </c>
      <c r="D396" s="122" t="s">
        <v>96</v>
      </c>
      <c r="E396" s="41">
        <v>78.45</v>
      </c>
      <c r="F396" s="41">
        <f t="shared" si="9"/>
        <v>99.93</v>
      </c>
      <c r="G396" s="37"/>
      <c r="H396" s="5"/>
      <c r="I396" s="5"/>
      <c r="J396" s="5"/>
      <c r="K396" s="5"/>
    </row>
    <row r="397" spans="1:11" s="3" customFormat="1" ht="24.95" customHeight="1" x14ac:dyDescent="0.2">
      <c r="A397" s="140" t="s">
        <v>1209</v>
      </c>
      <c r="B397" s="34" t="s">
        <v>2365</v>
      </c>
      <c r="C397" s="144" t="s">
        <v>2364</v>
      </c>
      <c r="D397" s="122" t="s">
        <v>96</v>
      </c>
      <c r="E397" s="41">
        <v>99.43</v>
      </c>
      <c r="F397" s="41">
        <f t="shared" si="9"/>
        <v>126.65</v>
      </c>
      <c r="G397" s="37"/>
      <c r="H397" s="5"/>
      <c r="I397" s="5"/>
      <c r="J397" s="5"/>
      <c r="K397" s="5"/>
    </row>
    <row r="398" spans="1:11" s="3" customFormat="1" ht="24.95" customHeight="1" x14ac:dyDescent="0.2">
      <c r="A398" s="140" t="s">
        <v>1210</v>
      </c>
      <c r="B398" s="34" t="s">
        <v>2367</v>
      </c>
      <c r="C398" s="144" t="s">
        <v>2366</v>
      </c>
      <c r="D398" s="122" t="s">
        <v>96</v>
      </c>
      <c r="E398" s="41">
        <v>99.43</v>
      </c>
      <c r="F398" s="41">
        <f t="shared" si="9"/>
        <v>126.65</v>
      </c>
      <c r="G398" s="37"/>
      <c r="H398" s="5"/>
      <c r="I398" s="5"/>
      <c r="J398" s="5"/>
      <c r="K398" s="5"/>
    </row>
    <row r="399" spans="1:11" s="3" customFormat="1" ht="24.95" customHeight="1" x14ac:dyDescent="0.2">
      <c r="A399" s="140" t="s">
        <v>2217</v>
      </c>
      <c r="B399" s="34" t="s">
        <v>2362</v>
      </c>
      <c r="C399" s="144" t="s">
        <v>2361</v>
      </c>
      <c r="D399" s="122" t="s">
        <v>96</v>
      </c>
      <c r="E399" s="41">
        <v>90.76</v>
      </c>
      <c r="F399" s="41">
        <f t="shared" si="9"/>
        <v>115.61</v>
      </c>
      <c r="G399" s="37"/>
      <c r="H399" s="5"/>
      <c r="I399" s="5"/>
      <c r="J399" s="5"/>
      <c r="K399" s="5"/>
    </row>
    <row r="400" spans="1:11" s="3" customFormat="1" ht="24.95" customHeight="1" x14ac:dyDescent="0.2">
      <c r="A400" s="140" t="s">
        <v>1211</v>
      </c>
      <c r="B400" s="34" t="s">
        <v>300</v>
      </c>
      <c r="C400" s="144" t="s">
        <v>71</v>
      </c>
      <c r="D400" s="122" t="s">
        <v>96</v>
      </c>
      <c r="E400" s="41">
        <v>13.57</v>
      </c>
      <c r="F400" s="41">
        <f t="shared" si="9"/>
        <v>17.29</v>
      </c>
      <c r="G400" s="37"/>
      <c r="H400" s="5"/>
      <c r="I400" s="5"/>
      <c r="J400" s="5"/>
      <c r="K400" s="5"/>
    </row>
    <row r="401" spans="1:11" s="3" customFormat="1" ht="30.75" customHeight="1" x14ac:dyDescent="0.2">
      <c r="A401" s="140" t="s">
        <v>1212</v>
      </c>
      <c r="B401" s="34" t="s">
        <v>301</v>
      </c>
      <c r="C401" s="144" t="s">
        <v>73</v>
      </c>
      <c r="D401" s="122" t="s">
        <v>201</v>
      </c>
      <c r="E401" s="41">
        <v>26.88</v>
      </c>
      <c r="F401" s="41">
        <f t="shared" si="9"/>
        <v>34.24</v>
      </c>
      <c r="G401" s="37"/>
      <c r="H401" s="5"/>
      <c r="I401" s="5"/>
      <c r="J401" s="5"/>
      <c r="K401" s="5"/>
    </row>
    <row r="402" spans="1:11" s="3" customFormat="1" ht="24.95" customHeight="1" x14ac:dyDescent="0.2">
      <c r="A402" s="140" t="s">
        <v>1213</v>
      </c>
      <c r="B402" s="34" t="s">
        <v>302</v>
      </c>
      <c r="C402" s="144" t="s">
        <v>74</v>
      </c>
      <c r="D402" s="122" t="s">
        <v>96</v>
      </c>
      <c r="E402" s="41">
        <v>23.23</v>
      </c>
      <c r="F402" s="41">
        <f t="shared" si="9"/>
        <v>29.59</v>
      </c>
      <c r="G402" s="37"/>
      <c r="H402" s="5"/>
      <c r="I402" s="5"/>
      <c r="J402" s="5"/>
      <c r="K402" s="5"/>
    </row>
    <row r="403" spans="1:11" s="3" customFormat="1" ht="24.95" customHeight="1" x14ac:dyDescent="0.2">
      <c r="A403" s="140" t="s">
        <v>1214</v>
      </c>
      <c r="B403" s="34" t="s">
        <v>328</v>
      </c>
      <c r="C403" s="144" t="s">
        <v>75</v>
      </c>
      <c r="D403" s="122" t="s">
        <v>96</v>
      </c>
      <c r="E403" s="41">
        <v>23.23</v>
      </c>
      <c r="F403" s="41">
        <f t="shared" si="9"/>
        <v>29.59</v>
      </c>
      <c r="G403" s="37"/>
      <c r="H403" s="5"/>
      <c r="I403" s="5"/>
      <c r="J403" s="5"/>
      <c r="K403" s="5"/>
    </row>
    <row r="404" spans="1:11" s="3" customFormat="1" ht="24.95" customHeight="1" x14ac:dyDescent="0.2">
      <c r="A404" s="140" t="s">
        <v>1215</v>
      </c>
      <c r="B404" s="34" t="s">
        <v>1336</v>
      </c>
      <c r="C404" s="144" t="s">
        <v>1335</v>
      </c>
      <c r="D404" s="122" t="s">
        <v>201</v>
      </c>
      <c r="E404" s="41">
        <v>29.66</v>
      </c>
      <c r="F404" s="41">
        <f t="shared" si="9"/>
        <v>37.78</v>
      </c>
      <c r="G404" s="37"/>
      <c r="H404" s="5"/>
      <c r="I404" s="5"/>
      <c r="J404" s="5"/>
      <c r="K404" s="5"/>
    </row>
    <row r="405" spans="1:11" s="3" customFormat="1" ht="24.95" customHeight="1" x14ac:dyDescent="0.2">
      <c r="A405" s="140" t="s">
        <v>1216</v>
      </c>
      <c r="B405" s="34" t="s">
        <v>1337</v>
      </c>
      <c r="C405" s="144" t="s">
        <v>1338</v>
      </c>
      <c r="D405" s="122" t="s">
        <v>201</v>
      </c>
      <c r="E405" s="41">
        <v>24.39</v>
      </c>
      <c r="F405" s="41">
        <f t="shared" si="9"/>
        <v>31.07</v>
      </c>
      <c r="G405" s="37"/>
      <c r="H405" s="5"/>
      <c r="I405" s="5"/>
      <c r="J405" s="5"/>
      <c r="K405" s="5"/>
    </row>
    <row r="406" spans="1:11" s="3" customFormat="1" ht="24.95" customHeight="1" x14ac:dyDescent="0.2">
      <c r="A406" s="140" t="s">
        <v>1217</v>
      </c>
      <c r="B406" s="34" t="s">
        <v>323</v>
      </c>
      <c r="C406" s="144" t="s">
        <v>76</v>
      </c>
      <c r="D406" s="122" t="s">
        <v>96</v>
      </c>
      <c r="E406" s="41">
        <v>5.0599999999999996</v>
      </c>
      <c r="F406" s="41">
        <f t="shared" si="9"/>
        <v>6.45</v>
      </c>
      <c r="G406" s="37"/>
      <c r="H406" s="5"/>
      <c r="I406" s="5"/>
      <c r="J406" s="5"/>
      <c r="K406" s="5"/>
    </row>
    <row r="407" spans="1:11" s="3" customFormat="1" ht="24.95" customHeight="1" x14ac:dyDescent="0.2">
      <c r="A407" s="140" t="s">
        <v>1218</v>
      </c>
      <c r="B407" s="34" t="s">
        <v>324</v>
      </c>
      <c r="C407" s="144" t="s">
        <v>77</v>
      </c>
      <c r="D407" s="122" t="s">
        <v>96</v>
      </c>
      <c r="E407" s="41">
        <v>3.47</v>
      </c>
      <c r="F407" s="41">
        <f t="shared" si="9"/>
        <v>4.42</v>
      </c>
      <c r="G407" s="37"/>
      <c r="H407" s="5"/>
      <c r="I407" s="5"/>
      <c r="J407" s="5"/>
      <c r="K407" s="5"/>
    </row>
    <row r="408" spans="1:11" s="3" customFormat="1" ht="24.95" customHeight="1" x14ac:dyDescent="0.2">
      <c r="A408" s="140" t="s">
        <v>1219</v>
      </c>
      <c r="B408" s="34" t="s">
        <v>325</v>
      </c>
      <c r="C408" s="144" t="s">
        <v>78</v>
      </c>
      <c r="D408" s="122" t="s">
        <v>96</v>
      </c>
      <c r="E408" s="41">
        <v>5.96</v>
      </c>
      <c r="F408" s="41">
        <f t="shared" ref="F408:F469" si="11">IF(D408="","",ROUND(E408*(1+$G$5),2))</f>
        <v>7.59</v>
      </c>
      <c r="G408" s="37"/>
      <c r="H408" s="5"/>
      <c r="I408" s="5"/>
      <c r="J408" s="5"/>
      <c r="K408" s="5"/>
    </row>
    <row r="409" spans="1:11" ht="24.95" customHeight="1" x14ac:dyDescent="0.2">
      <c r="A409" s="140" t="s">
        <v>1220</v>
      </c>
      <c r="B409" s="34" t="s">
        <v>326</v>
      </c>
      <c r="C409" s="144" t="s">
        <v>79</v>
      </c>
      <c r="D409" s="122" t="s">
        <v>96</v>
      </c>
      <c r="E409" s="41">
        <v>5.42</v>
      </c>
      <c r="F409" s="41">
        <f t="shared" si="11"/>
        <v>6.9</v>
      </c>
      <c r="G409" s="37"/>
      <c r="H409" s="5"/>
      <c r="I409" s="5"/>
      <c r="J409" s="5"/>
      <c r="K409" s="5"/>
    </row>
    <row r="410" spans="1:11" ht="24.95" customHeight="1" x14ac:dyDescent="0.2">
      <c r="A410" s="140" t="s">
        <v>1221</v>
      </c>
      <c r="B410" s="34" t="s">
        <v>327</v>
      </c>
      <c r="C410" s="144" t="s">
        <v>80</v>
      </c>
      <c r="D410" s="122" t="s">
        <v>96</v>
      </c>
      <c r="E410" s="41">
        <v>10.19</v>
      </c>
      <c r="F410" s="41">
        <f t="shared" si="11"/>
        <v>12.98</v>
      </c>
      <c r="G410" s="37"/>
      <c r="H410" s="5"/>
      <c r="I410" s="5"/>
      <c r="J410" s="5"/>
      <c r="K410" s="5"/>
    </row>
    <row r="411" spans="1:11" ht="49.5" customHeight="1" x14ac:dyDescent="0.2">
      <c r="A411" s="140" t="s">
        <v>1222</v>
      </c>
      <c r="B411" s="34" t="s">
        <v>329</v>
      </c>
      <c r="C411" s="124" t="s">
        <v>481</v>
      </c>
      <c r="D411" s="122" t="s">
        <v>96</v>
      </c>
      <c r="E411" s="41">
        <v>3963.26</v>
      </c>
      <c r="F411" s="41">
        <f t="shared" si="11"/>
        <v>5048.3999999999996</v>
      </c>
      <c r="G411" s="37"/>
      <c r="H411" s="5"/>
      <c r="I411" s="5"/>
      <c r="J411" s="5"/>
      <c r="K411" s="5"/>
    </row>
    <row r="412" spans="1:11" ht="60" x14ac:dyDescent="0.2">
      <c r="A412" s="140" t="s">
        <v>1223</v>
      </c>
      <c r="B412" s="34" t="s">
        <v>330</v>
      </c>
      <c r="C412" s="124" t="s">
        <v>813</v>
      </c>
      <c r="D412" s="122" t="s">
        <v>96</v>
      </c>
      <c r="E412" s="41">
        <v>256.37</v>
      </c>
      <c r="F412" s="41">
        <f t="shared" si="11"/>
        <v>326.56</v>
      </c>
      <c r="G412" s="37"/>
      <c r="H412" s="5"/>
      <c r="I412" s="5"/>
      <c r="J412" s="5"/>
      <c r="K412" s="5"/>
    </row>
    <row r="413" spans="1:11" ht="24.95" customHeight="1" x14ac:dyDescent="0.2">
      <c r="A413" s="140" t="s">
        <v>1224</v>
      </c>
      <c r="B413" s="34" t="s">
        <v>331</v>
      </c>
      <c r="C413" s="124" t="s">
        <v>332</v>
      </c>
      <c r="D413" s="122" t="s">
        <v>201</v>
      </c>
      <c r="E413" s="41">
        <v>9.56</v>
      </c>
      <c r="F413" s="41">
        <f t="shared" si="11"/>
        <v>12.18</v>
      </c>
      <c r="G413" s="37"/>
      <c r="H413" s="5"/>
      <c r="I413" s="5"/>
      <c r="J413" s="5"/>
      <c r="K413" s="5"/>
    </row>
    <row r="414" spans="1:11" s="3" customFormat="1" ht="45" x14ac:dyDescent="0.2">
      <c r="A414" s="140" t="s">
        <v>1225</v>
      </c>
      <c r="B414" s="34" t="s">
        <v>814</v>
      </c>
      <c r="C414" s="120" t="s">
        <v>815</v>
      </c>
      <c r="D414" s="122" t="s">
        <v>105</v>
      </c>
      <c r="E414" s="41">
        <v>177.11</v>
      </c>
      <c r="F414" s="41">
        <f t="shared" si="11"/>
        <v>225.6</v>
      </c>
      <c r="G414" s="37"/>
      <c r="H414" s="5"/>
      <c r="I414" s="5"/>
      <c r="J414" s="5"/>
      <c r="K414" s="5"/>
    </row>
    <row r="415" spans="1:11" s="3" customFormat="1" ht="45" x14ac:dyDescent="0.2">
      <c r="A415" s="140" t="s">
        <v>1226</v>
      </c>
      <c r="B415" s="34" t="s">
        <v>400</v>
      </c>
      <c r="C415" s="120" t="s">
        <v>816</v>
      </c>
      <c r="D415" s="122" t="s">
        <v>105</v>
      </c>
      <c r="E415" s="41">
        <v>229.76</v>
      </c>
      <c r="F415" s="41">
        <f t="shared" si="11"/>
        <v>292.67</v>
      </c>
      <c r="G415" s="37"/>
      <c r="H415" s="5"/>
      <c r="I415" s="5"/>
      <c r="J415" s="5"/>
      <c r="K415" s="5"/>
    </row>
    <row r="416" spans="1:11" s="3" customFormat="1" ht="45" x14ac:dyDescent="0.2">
      <c r="A416" s="140" t="s">
        <v>1227</v>
      </c>
      <c r="B416" s="34">
        <v>101875</v>
      </c>
      <c r="C416" s="120" t="s">
        <v>818</v>
      </c>
      <c r="D416" s="122" t="s">
        <v>96</v>
      </c>
      <c r="E416" s="41">
        <v>480.51</v>
      </c>
      <c r="F416" s="41">
        <f t="shared" si="11"/>
        <v>612.07000000000005</v>
      </c>
      <c r="G416" s="37"/>
      <c r="H416" s="5"/>
      <c r="I416" s="5"/>
      <c r="J416" s="5"/>
      <c r="K416" s="5"/>
    </row>
    <row r="417" spans="1:11" ht="60" x14ac:dyDescent="0.2">
      <c r="A417" s="140" t="s">
        <v>1228</v>
      </c>
      <c r="B417" s="34">
        <v>101878</v>
      </c>
      <c r="C417" s="124" t="s">
        <v>817</v>
      </c>
      <c r="D417" s="11" t="s">
        <v>96</v>
      </c>
      <c r="E417" s="41">
        <v>648.58000000000004</v>
      </c>
      <c r="F417" s="41">
        <f t="shared" si="11"/>
        <v>826.16</v>
      </c>
      <c r="G417" s="42"/>
      <c r="H417" s="5"/>
      <c r="I417" s="5"/>
      <c r="J417" s="5"/>
      <c r="K417" s="5"/>
    </row>
    <row r="418" spans="1:11" ht="42.75" customHeight="1" x14ac:dyDescent="0.2">
      <c r="A418" s="140" t="s">
        <v>1229</v>
      </c>
      <c r="B418" s="145">
        <v>101652</v>
      </c>
      <c r="C418" s="124" t="s">
        <v>819</v>
      </c>
      <c r="D418" s="11" t="s">
        <v>96</v>
      </c>
      <c r="E418" s="41">
        <v>527.98</v>
      </c>
      <c r="F418" s="41">
        <f t="shared" si="11"/>
        <v>672.54</v>
      </c>
      <c r="G418" s="42"/>
      <c r="H418" s="5"/>
      <c r="I418" s="5"/>
      <c r="J418" s="5"/>
      <c r="K418" s="5"/>
    </row>
    <row r="419" spans="1:11" ht="30" x14ac:dyDescent="0.2">
      <c r="A419" s="140" t="s">
        <v>1230</v>
      </c>
      <c r="B419" s="145">
        <v>101643</v>
      </c>
      <c r="C419" s="124" t="s">
        <v>820</v>
      </c>
      <c r="D419" s="11" t="s">
        <v>96</v>
      </c>
      <c r="E419" s="41">
        <v>35.119999999999997</v>
      </c>
      <c r="F419" s="41">
        <f t="shared" si="11"/>
        <v>44.74</v>
      </c>
      <c r="G419" s="42"/>
      <c r="H419" s="5"/>
      <c r="I419" s="5"/>
      <c r="J419" s="5"/>
      <c r="K419" s="5"/>
    </row>
    <row r="420" spans="1:11" ht="30" x14ac:dyDescent="0.2">
      <c r="A420" s="140" t="s">
        <v>1231</v>
      </c>
      <c r="B420" s="145">
        <v>101644</v>
      </c>
      <c r="C420" s="124" t="s">
        <v>821</v>
      </c>
      <c r="D420" s="11" t="s">
        <v>96</v>
      </c>
      <c r="E420" s="41">
        <v>47.56</v>
      </c>
      <c r="F420" s="41">
        <f t="shared" si="11"/>
        <v>60.58</v>
      </c>
      <c r="G420" s="42"/>
      <c r="H420" s="5"/>
      <c r="I420" s="5"/>
      <c r="J420" s="5"/>
      <c r="K420" s="5"/>
    </row>
    <row r="421" spans="1:11" ht="15" x14ac:dyDescent="0.2">
      <c r="A421" s="140" t="s">
        <v>1232</v>
      </c>
      <c r="B421" s="145">
        <v>101645</v>
      </c>
      <c r="C421" s="124" t="s">
        <v>822</v>
      </c>
      <c r="D421" s="11" t="s">
        <v>96</v>
      </c>
      <c r="E421" s="41">
        <v>22.47</v>
      </c>
      <c r="F421" s="41">
        <f t="shared" si="11"/>
        <v>28.62</v>
      </c>
      <c r="G421" s="42"/>
      <c r="H421" s="5"/>
      <c r="I421" s="5"/>
      <c r="J421" s="5"/>
      <c r="K421" s="5"/>
    </row>
    <row r="422" spans="1:11" ht="15" x14ac:dyDescent="0.2">
      <c r="A422" s="140" t="s">
        <v>1233</v>
      </c>
      <c r="B422" s="145">
        <v>101646</v>
      </c>
      <c r="C422" s="124" t="s">
        <v>823</v>
      </c>
      <c r="D422" s="11" t="s">
        <v>96</v>
      </c>
      <c r="E422" s="41">
        <v>29.86</v>
      </c>
      <c r="F422" s="41">
        <f t="shared" si="11"/>
        <v>38.04</v>
      </c>
      <c r="G422" s="42"/>
      <c r="H422" s="5"/>
      <c r="I422" s="5"/>
      <c r="J422" s="5"/>
      <c r="K422" s="5"/>
    </row>
    <row r="423" spans="1:11" ht="15" x14ac:dyDescent="0.2">
      <c r="A423" s="140" t="s">
        <v>1234</v>
      </c>
      <c r="B423" s="145">
        <v>101647</v>
      </c>
      <c r="C423" s="124" t="s">
        <v>824</v>
      </c>
      <c r="D423" s="11" t="s">
        <v>96</v>
      </c>
      <c r="E423" s="41">
        <v>54.93</v>
      </c>
      <c r="F423" s="41">
        <f t="shared" si="11"/>
        <v>69.97</v>
      </c>
      <c r="G423" s="42"/>
      <c r="H423" s="5"/>
      <c r="I423" s="5"/>
      <c r="J423" s="5"/>
      <c r="K423" s="5"/>
    </row>
    <row r="424" spans="1:11" ht="30" x14ac:dyDescent="0.2">
      <c r="A424" s="140" t="s">
        <v>1235</v>
      </c>
      <c r="B424" s="145">
        <v>101648</v>
      </c>
      <c r="C424" s="124" t="s">
        <v>825</v>
      </c>
      <c r="D424" s="11" t="s">
        <v>96</v>
      </c>
      <c r="E424" s="41">
        <v>42.46</v>
      </c>
      <c r="F424" s="41">
        <f t="shared" si="11"/>
        <v>54.09</v>
      </c>
      <c r="G424" s="42"/>
      <c r="H424" s="5"/>
      <c r="I424" s="5"/>
      <c r="J424" s="5"/>
      <c r="K424" s="5"/>
    </row>
    <row r="425" spans="1:11" ht="30" x14ac:dyDescent="0.2">
      <c r="A425" s="140" t="s">
        <v>1236</v>
      </c>
      <c r="B425" s="145">
        <v>101649</v>
      </c>
      <c r="C425" s="124" t="s">
        <v>826</v>
      </c>
      <c r="D425" s="11" t="s">
        <v>96</v>
      </c>
      <c r="E425" s="41">
        <v>48.94</v>
      </c>
      <c r="F425" s="41">
        <f t="shared" si="11"/>
        <v>62.34</v>
      </c>
      <c r="G425" s="42"/>
      <c r="H425" s="5"/>
      <c r="I425" s="5"/>
      <c r="J425" s="5"/>
      <c r="K425" s="5"/>
    </row>
    <row r="426" spans="1:11" ht="30" x14ac:dyDescent="0.2">
      <c r="A426" s="140" t="s">
        <v>1237</v>
      </c>
      <c r="B426" s="145">
        <v>101650</v>
      </c>
      <c r="C426" s="124" t="s">
        <v>827</v>
      </c>
      <c r="D426" s="11" t="s">
        <v>96</v>
      </c>
      <c r="E426" s="41">
        <v>56.9</v>
      </c>
      <c r="F426" s="41">
        <f t="shared" si="11"/>
        <v>72.48</v>
      </c>
      <c r="G426" s="42"/>
      <c r="H426" s="5"/>
      <c r="I426" s="5"/>
      <c r="J426" s="5"/>
      <c r="K426" s="5"/>
    </row>
    <row r="427" spans="1:11" ht="34.5" customHeight="1" x14ac:dyDescent="0.2">
      <c r="A427" s="140" t="s">
        <v>1238</v>
      </c>
      <c r="B427" s="145">
        <v>101626</v>
      </c>
      <c r="C427" s="124" t="s">
        <v>828</v>
      </c>
      <c r="D427" s="11" t="s">
        <v>96</v>
      </c>
      <c r="E427" s="41">
        <v>184.52</v>
      </c>
      <c r="F427" s="41">
        <f t="shared" si="11"/>
        <v>235.04</v>
      </c>
      <c r="G427" s="42"/>
      <c r="H427" s="5"/>
      <c r="I427" s="5"/>
      <c r="J427" s="5"/>
      <c r="K427" s="5"/>
    </row>
    <row r="428" spans="1:11" ht="45" x14ac:dyDescent="0.2">
      <c r="A428" s="140" t="s">
        <v>1239</v>
      </c>
      <c r="B428" s="34" t="s">
        <v>341</v>
      </c>
      <c r="C428" s="124" t="s">
        <v>829</v>
      </c>
      <c r="D428" s="122" t="s">
        <v>96</v>
      </c>
      <c r="E428" s="41">
        <v>29.35</v>
      </c>
      <c r="F428" s="41">
        <f t="shared" si="11"/>
        <v>37.39</v>
      </c>
      <c r="G428" s="37"/>
      <c r="H428" s="5"/>
      <c r="I428" s="5"/>
      <c r="J428" s="5"/>
      <c r="K428" s="5"/>
    </row>
    <row r="429" spans="1:11" ht="24.95" customHeight="1" x14ac:dyDescent="0.2">
      <c r="A429" s="140" t="s">
        <v>1240</v>
      </c>
      <c r="B429" s="34" t="s">
        <v>406</v>
      </c>
      <c r="C429" s="124" t="s">
        <v>413</v>
      </c>
      <c r="D429" s="122" t="s">
        <v>96</v>
      </c>
      <c r="E429" s="41">
        <v>22.32</v>
      </c>
      <c r="F429" s="41">
        <f t="shared" si="11"/>
        <v>28.43</v>
      </c>
      <c r="G429" s="37"/>
      <c r="H429" s="5"/>
      <c r="I429" s="5"/>
      <c r="J429" s="5"/>
      <c r="K429" s="5"/>
    </row>
    <row r="430" spans="1:11" ht="30" x14ac:dyDescent="0.2">
      <c r="A430" s="140" t="s">
        <v>1241</v>
      </c>
      <c r="B430" s="136">
        <v>100921</v>
      </c>
      <c r="C430" s="124" t="s">
        <v>830</v>
      </c>
      <c r="D430" s="122" t="s">
        <v>96</v>
      </c>
      <c r="E430" s="41">
        <v>63.74</v>
      </c>
      <c r="F430" s="41">
        <f t="shared" si="11"/>
        <v>81.19</v>
      </c>
      <c r="G430" s="42"/>
      <c r="H430" s="5"/>
      <c r="I430" s="5"/>
      <c r="J430" s="5"/>
      <c r="K430" s="5"/>
    </row>
    <row r="431" spans="1:11" ht="30" x14ac:dyDescent="0.2">
      <c r="A431" s="140" t="s">
        <v>1242</v>
      </c>
      <c r="B431" s="136">
        <v>100923</v>
      </c>
      <c r="C431" s="124" t="s">
        <v>831</v>
      </c>
      <c r="D431" s="122" t="s">
        <v>96</v>
      </c>
      <c r="E431" s="41">
        <v>54.27</v>
      </c>
      <c r="F431" s="41">
        <f t="shared" si="11"/>
        <v>69.13</v>
      </c>
      <c r="G431" s="42"/>
      <c r="H431" s="5"/>
      <c r="I431" s="5"/>
      <c r="J431" s="5"/>
      <c r="K431" s="5"/>
    </row>
    <row r="432" spans="1:11" ht="30" x14ac:dyDescent="0.2">
      <c r="A432" s="140" t="s">
        <v>1243</v>
      </c>
      <c r="B432" s="136">
        <v>97611</v>
      </c>
      <c r="C432" s="124" t="s">
        <v>832</v>
      </c>
      <c r="D432" s="122" t="s">
        <v>96</v>
      </c>
      <c r="E432" s="41">
        <v>21.58</v>
      </c>
      <c r="F432" s="41">
        <f t="shared" si="11"/>
        <v>27.49</v>
      </c>
      <c r="G432" s="42"/>
      <c r="H432" s="5"/>
      <c r="I432" s="5"/>
      <c r="J432" s="5"/>
      <c r="K432" s="5"/>
    </row>
    <row r="433" spans="1:11" ht="30" x14ac:dyDescent="0.2">
      <c r="A433" s="140" t="s">
        <v>1244</v>
      </c>
      <c r="B433" s="136">
        <v>97612</v>
      </c>
      <c r="C433" s="124" t="s">
        <v>833</v>
      </c>
      <c r="D433" s="122" t="s">
        <v>96</v>
      </c>
      <c r="E433" s="41">
        <v>23.56</v>
      </c>
      <c r="F433" s="41">
        <f t="shared" si="11"/>
        <v>30.01</v>
      </c>
      <c r="G433" s="42"/>
      <c r="H433" s="5"/>
      <c r="I433" s="5"/>
      <c r="J433" s="5"/>
      <c r="K433" s="5"/>
    </row>
    <row r="434" spans="1:11" ht="30" x14ac:dyDescent="0.2">
      <c r="A434" s="140" t="s">
        <v>1245</v>
      </c>
      <c r="B434" s="136">
        <v>100919</v>
      </c>
      <c r="C434" s="124" t="s">
        <v>834</v>
      </c>
      <c r="D434" s="122" t="s">
        <v>96</v>
      </c>
      <c r="E434" s="41">
        <v>55.5</v>
      </c>
      <c r="F434" s="41">
        <f t="shared" si="11"/>
        <v>70.7</v>
      </c>
      <c r="G434" s="42"/>
      <c r="H434" s="5"/>
      <c r="I434" s="5"/>
      <c r="J434" s="5"/>
      <c r="K434" s="5"/>
    </row>
    <row r="435" spans="1:11" ht="30" x14ac:dyDescent="0.2">
      <c r="A435" s="140" t="s">
        <v>1246</v>
      </c>
      <c r="B435" s="136">
        <v>100920</v>
      </c>
      <c r="C435" s="124" t="s">
        <v>835</v>
      </c>
      <c r="D435" s="122" t="s">
        <v>96</v>
      </c>
      <c r="E435" s="41">
        <v>92.58</v>
      </c>
      <c r="F435" s="41">
        <f t="shared" si="11"/>
        <v>117.93</v>
      </c>
      <c r="G435" s="42"/>
      <c r="H435" s="5"/>
      <c r="I435" s="5"/>
      <c r="J435" s="5"/>
      <c r="K435" s="5"/>
    </row>
    <row r="436" spans="1:11" ht="30" x14ac:dyDescent="0.2">
      <c r="A436" s="140" t="s">
        <v>1247</v>
      </c>
      <c r="B436" s="136">
        <v>97609</v>
      </c>
      <c r="C436" s="124" t="s">
        <v>836</v>
      </c>
      <c r="D436" s="122" t="s">
        <v>96</v>
      </c>
      <c r="E436" s="41">
        <v>18.29</v>
      </c>
      <c r="F436" s="41">
        <f t="shared" si="11"/>
        <v>23.3</v>
      </c>
      <c r="G436" s="42"/>
      <c r="H436" s="5"/>
      <c r="I436" s="5"/>
      <c r="J436" s="5"/>
      <c r="K436" s="5"/>
    </row>
    <row r="437" spans="1:11" ht="30" x14ac:dyDescent="0.2">
      <c r="A437" s="140" t="s">
        <v>1248</v>
      </c>
      <c r="B437" s="136">
        <v>97610</v>
      </c>
      <c r="C437" s="124" t="s">
        <v>837</v>
      </c>
      <c r="D437" s="122" t="s">
        <v>96</v>
      </c>
      <c r="E437" s="41">
        <v>19.59</v>
      </c>
      <c r="F437" s="41">
        <f t="shared" si="11"/>
        <v>24.95</v>
      </c>
      <c r="G437" s="42"/>
      <c r="H437" s="5"/>
      <c r="I437" s="5"/>
      <c r="J437" s="5"/>
      <c r="K437" s="5"/>
    </row>
    <row r="438" spans="1:11" ht="45" x14ac:dyDescent="0.2">
      <c r="A438" s="140" t="s">
        <v>1249</v>
      </c>
      <c r="B438" s="136" t="s">
        <v>891</v>
      </c>
      <c r="C438" s="124" t="s">
        <v>890</v>
      </c>
      <c r="D438" s="122" t="s">
        <v>96</v>
      </c>
      <c r="E438" s="41">
        <v>16.8</v>
      </c>
      <c r="F438" s="41">
        <f t="shared" si="11"/>
        <v>21.4</v>
      </c>
      <c r="G438" s="42"/>
      <c r="H438" s="5"/>
      <c r="I438" s="5"/>
      <c r="J438" s="5"/>
      <c r="K438" s="5"/>
    </row>
    <row r="439" spans="1:11" ht="45" x14ac:dyDescent="0.2">
      <c r="A439" s="140" t="s">
        <v>2218</v>
      </c>
      <c r="B439" s="136" t="s">
        <v>893</v>
      </c>
      <c r="C439" s="124" t="s">
        <v>892</v>
      </c>
      <c r="D439" s="122" t="s">
        <v>96</v>
      </c>
      <c r="E439" s="41">
        <v>30.12</v>
      </c>
      <c r="F439" s="41">
        <f t="shared" si="11"/>
        <v>38.369999999999997</v>
      </c>
      <c r="G439" s="42"/>
      <c r="H439" s="5"/>
      <c r="I439" s="5"/>
      <c r="J439" s="5"/>
      <c r="K439" s="5"/>
    </row>
    <row r="440" spans="1:11" ht="45" x14ac:dyDescent="0.2">
      <c r="A440" s="140" t="s">
        <v>1250</v>
      </c>
      <c r="B440" s="136" t="s">
        <v>895</v>
      </c>
      <c r="C440" s="124" t="s">
        <v>894</v>
      </c>
      <c r="D440" s="122" t="s">
        <v>96</v>
      </c>
      <c r="E440" s="41">
        <v>12.02</v>
      </c>
      <c r="F440" s="41">
        <f t="shared" si="11"/>
        <v>15.31</v>
      </c>
      <c r="G440" s="42"/>
      <c r="H440" s="5"/>
      <c r="I440" s="5"/>
      <c r="J440" s="5"/>
      <c r="K440" s="5"/>
    </row>
    <row r="441" spans="1:11" ht="45" x14ac:dyDescent="0.2">
      <c r="A441" s="140" t="s">
        <v>1251</v>
      </c>
      <c r="B441" s="136" t="s">
        <v>586</v>
      </c>
      <c r="C441" s="124" t="s">
        <v>585</v>
      </c>
      <c r="D441" s="122" t="s">
        <v>96</v>
      </c>
      <c r="E441" s="41">
        <v>38.770000000000003</v>
      </c>
      <c r="F441" s="41">
        <f t="shared" si="11"/>
        <v>49.39</v>
      </c>
      <c r="G441" s="55"/>
      <c r="H441" s="5"/>
      <c r="I441" s="5"/>
      <c r="J441" s="5"/>
      <c r="K441" s="5"/>
    </row>
    <row r="442" spans="1:11" ht="45" x14ac:dyDescent="0.2">
      <c r="A442" s="140" t="s">
        <v>1252</v>
      </c>
      <c r="B442" s="136" t="s">
        <v>587</v>
      </c>
      <c r="C442" s="124" t="s">
        <v>588</v>
      </c>
      <c r="D442" s="122" t="s">
        <v>96</v>
      </c>
      <c r="E442" s="41">
        <v>64.760000000000005</v>
      </c>
      <c r="F442" s="41">
        <f t="shared" si="11"/>
        <v>82.49</v>
      </c>
      <c r="G442" s="55"/>
      <c r="H442" s="5"/>
      <c r="I442" s="5"/>
      <c r="J442" s="5"/>
      <c r="K442" s="5"/>
    </row>
    <row r="443" spans="1:11" ht="45" x14ac:dyDescent="0.2">
      <c r="A443" s="140" t="s">
        <v>1253</v>
      </c>
      <c r="B443" s="136" t="s">
        <v>589</v>
      </c>
      <c r="C443" s="124" t="s">
        <v>590</v>
      </c>
      <c r="D443" s="122" t="s">
        <v>96</v>
      </c>
      <c r="E443" s="41">
        <v>26.37</v>
      </c>
      <c r="F443" s="41">
        <f t="shared" si="11"/>
        <v>33.590000000000003</v>
      </c>
      <c r="G443" s="55"/>
      <c r="H443" s="5"/>
      <c r="I443" s="5"/>
      <c r="J443" s="5"/>
      <c r="K443" s="5"/>
    </row>
    <row r="444" spans="1:11" ht="30" x14ac:dyDescent="0.2">
      <c r="A444" s="140" t="s">
        <v>1254</v>
      </c>
      <c r="B444" s="136">
        <v>97611</v>
      </c>
      <c r="C444" s="124" t="s">
        <v>832</v>
      </c>
      <c r="D444" s="122" t="s">
        <v>96</v>
      </c>
      <c r="E444" s="41">
        <v>21.58</v>
      </c>
      <c r="F444" s="41">
        <f t="shared" si="11"/>
        <v>27.49</v>
      </c>
      <c r="G444" s="55"/>
      <c r="H444" s="5"/>
      <c r="I444" s="5"/>
      <c r="J444" s="5"/>
      <c r="K444" s="5"/>
    </row>
    <row r="445" spans="1:11" ht="30" x14ac:dyDescent="0.2">
      <c r="A445" s="140" t="s">
        <v>1255</v>
      </c>
      <c r="B445" s="136">
        <v>97612</v>
      </c>
      <c r="C445" s="124" t="s">
        <v>833</v>
      </c>
      <c r="D445" s="122" t="s">
        <v>96</v>
      </c>
      <c r="E445" s="41">
        <v>23.26</v>
      </c>
      <c r="F445" s="41">
        <f t="shared" si="11"/>
        <v>29.63</v>
      </c>
      <c r="G445" s="42"/>
      <c r="H445" s="5"/>
      <c r="I445" s="5"/>
      <c r="J445" s="5"/>
      <c r="K445" s="5"/>
    </row>
    <row r="446" spans="1:11" ht="39.75" customHeight="1" x14ac:dyDescent="0.2">
      <c r="A446" s="140" t="s">
        <v>1256</v>
      </c>
      <c r="B446" s="34" t="s">
        <v>397</v>
      </c>
      <c r="C446" s="124" t="s">
        <v>838</v>
      </c>
      <c r="D446" s="122" t="s">
        <v>96</v>
      </c>
      <c r="E446" s="41">
        <v>86.73</v>
      </c>
      <c r="F446" s="41">
        <f t="shared" si="11"/>
        <v>110.48</v>
      </c>
      <c r="G446" s="37"/>
      <c r="H446" s="5"/>
      <c r="I446" s="5"/>
      <c r="J446" s="5"/>
      <c r="K446" s="5"/>
    </row>
    <row r="447" spans="1:11" ht="30" x14ac:dyDescent="0.2">
      <c r="A447" s="140" t="s">
        <v>1257</v>
      </c>
      <c r="B447" s="34" t="s">
        <v>333</v>
      </c>
      <c r="C447" s="40" t="s">
        <v>839</v>
      </c>
      <c r="D447" s="122" t="s">
        <v>96</v>
      </c>
      <c r="E447" s="41">
        <v>10.43</v>
      </c>
      <c r="F447" s="41">
        <f t="shared" si="11"/>
        <v>13.29</v>
      </c>
      <c r="G447" s="37"/>
      <c r="H447" s="5"/>
      <c r="I447" s="5"/>
      <c r="J447" s="5"/>
      <c r="K447" s="5"/>
    </row>
    <row r="448" spans="1:11" s="3" customFormat="1" ht="30" x14ac:dyDescent="0.2">
      <c r="A448" s="140" t="s">
        <v>1258</v>
      </c>
      <c r="B448" s="34" t="s">
        <v>334</v>
      </c>
      <c r="C448" s="40" t="s">
        <v>840</v>
      </c>
      <c r="D448" s="122" t="s">
        <v>96</v>
      </c>
      <c r="E448" s="41">
        <v>10.76</v>
      </c>
      <c r="F448" s="41">
        <f t="shared" si="11"/>
        <v>13.71</v>
      </c>
      <c r="G448" s="37"/>
      <c r="H448" s="5"/>
      <c r="I448" s="5"/>
      <c r="J448" s="5"/>
      <c r="K448" s="5"/>
    </row>
    <row r="449" spans="1:11" s="3" customFormat="1" ht="30" x14ac:dyDescent="0.2">
      <c r="A449" s="140" t="s">
        <v>1259</v>
      </c>
      <c r="B449" s="34" t="s">
        <v>417</v>
      </c>
      <c r="C449" s="40" t="s">
        <v>841</v>
      </c>
      <c r="D449" s="122" t="s">
        <v>96</v>
      </c>
      <c r="E449" s="41">
        <v>10.56</v>
      </c>
      <c r="F449" s="41">
        <f t="shared" si="11"/>
        <v>13.45</v>
      </c>
      <c r="G449" s="37"/>
      <c r="H449" s="5"/>
      <c r="I449" s="5"/>
      <c r="J449" s="5"/>
      <c r="K449" s="5"/>
    </row>
    <row r="450" spans="1:11" ht="30" x14ac:dyDescent="0.2">
      <c r="A450" s="140" t="s">
        <v>1260</v>
      </c>
      <c r="B450" s="34" t="s">
        <v>414</v>
      </c>
      <c r="C450" s="40" t="s">
        <v>842</v>
      </c>
      <c r="D450" s="122" t="s">
        <v>96</v>
      </c>
      <c r="E450" s="41">
        <v>7.7</v>
      </c>
      <c r="F450" s="41">
        <f t="shared" si="11"/>
        <v>9.81</v>
      </c>
      <c r="G450" s="37"/>
      <c r="H450" s="5"/>
      <c r="I450" s="5"/>
      <c r="J450" s="5"/>
      <c r="K450" s="5"/>
    </row>
    <row r="451" spans="1:11" ht="60" x14ac:dyDescent="0.2">
      <c r="A451" s="140" t="s">
        <v>1261</v>
      </c>
      <c r="B451" s="34" t="s">
        <v>335</v>
      </c>
      <c r="C451" s="40" t="s">
        <v>843</v>
      </c>
      <c r="D451" s="122" t="s">
        <v>96</v>
      </c>
      <c r="E451" s="41">
        <v>101.27</v>
      </c>
      <c r="F451" s="41">
        <f t="shared" si="11"/>
        <v>129</v>
      </c>
      <c r="G451" s="37"/>
      <c r="H451" s="5"/>
      <c r="I451" s="5"/>
      <c r="J451" s="5"/>
      <c r="K451" s="5"/>
    </row>
    <row r="452" spans="1:11" ht="60" x14ac:dyDescent="0.2">
      <c r="A452" s="140" t="s">
        <v>1262</v>
      </c>
      <c r="B452" s="34" t="s">
        <v>336</v>
      </c>
      <c r="C452" s="40" t="s">
        <v>844</v>
      </c>
      <c r="D452" s="122" t="s">
        <v>96</v>
      </c>
      <c r="E452" s="41">
        <v>49.91</v>
      </c>
      <c r="F452" s="41">
        <f t="shared" si="11"/>
        <v>63.58</v>
      </c>
      <c r="G452" s="37"/>
      <c r="H452" s="5"/>
      <c r="I452" s="5"/>
      <c r="J452" s="5"/>
      <c r="K452" s="5"/>
    </row>
    <row r="453" spans="1:11" ht="60" x14ac:dyDescent="0.2">
      <c r="A453" s="140" t="s">
        <v>2219</v>
      </c>
      <c r="B453" s="34" t="s">
        <v>338</v>
      </c>
      <c r="C453" s="40" t="s">
        <v>845</v>
      </c>
      <c r="D453" s="122" t="s">
        <v>96</v>
      </c>
      <c r="E453" s="41">
        <v>68.44</v>
      </c>
      <c r="F453" s="41">
        <f t="shared" si="11"/>
        <v>87.18</v>
      </c>
      <c r="G453" s="37"/>
      <c r="H453" s="5"/>
      <c r="I453" s="5"/>
      <c r="J453" s="5"/>
      <c r="K453" s="5"/>
    </row>
    <row r="454" spans="1:11" s="3" customFormat="1" ht="45" x14ac:dyDescent="0.2">
      <c r="A454" s="140" t="s">
        <v>2220</v>
      </c>
      <c r="B454" s="34" t="s">
        <v>337</v>
      </c>
      <c r="C454" s="40" t="s">
        <v>846</v>
      </c>
      <c r="D454" s="122" t="s">
        <v>96</v>
      </c>
      <c r="E454" s="41">
        <v>33.799999999999997</v>
      </c>
      <c r="F454" s="41">
        <f t="shared" si="11"/>
        <v>43.05</v>
      </c>
      <c r="G454" s="37"/>
      <c r="H454" s="5"/>
      <c r="I454" s="5"/>
      <c r="J454" s="5"/>
      <c r="K454" s="5"/>
    </row>
    <row r="455" spans="1:11" ht="45" x14ac:dyDescent="0.2">
      <c r="A455" s="140" t="s">
        <v>1263</v>
      </c>
      <c r="B455" s="34" t="s">
        <v>339</v>
      </c>
      <c r="C455" s="40" t="s">
        <v>548</v>
      </c>
      <c r="D455" s="122" t="s">
        <v>96</v>
      </c>
      <c r="E455" s="41">
        <v>1707.87</v>
      </c>
      <c r="F455" s="41">
        <f t="shared" si="11"/>
        <v>2175.48</v>
      </c>
      <c r="G455" s="37"/>
      <c r="H455" s="5"/>
      <c r="I455" s="5"/>
      <c r="J455" s="5"/>
      <c r="K455" s="5"/>
    </row>
    <row r="456" spans="1:11" ht="45" x14ac:dyDescent="0.2">
      <c r="A456" s="140" t="s">
        <v>1264</v>
      </c>
      <c r="B456" s="34" t="s">
        <v>340</v>
      </c>
      <c r="C456" s="40" t="s">
        <v>847</v>
      </c>
      <c r="D456" s="122" t="s">
        <v>96</v>
      </c>
      <c r="E456" s="41">
        <v>27.74</v>
      </c>
      <c r="F456" s="41">
        <f t="shared" si="11"/>
        <v>35.340000000000003</v>
      </c>
      <c r="G456" s="37"/>
      <c r="H456" s="5"/>
      <c r="I456" s="5"/>
      <c r="J456" s="5"/>
      <c r="K456" s="5"/>
    </row>
    <row r="457" spans="1:11" ht="45" x14ac:dyDescent="0.2">
      <c r="A457" s="140" t="s">
        <v>1265</v>
      </c>
      <c r="B457" s="34" t="s">
        <v>341</v>
      </c>
      <c r="C457" s="40" t="s">
        <v>829</v>
      </c>
      <c r="D457" s="122" t="s">
        <v>96</v>
      </c>
      <c r="E457" s="41">
        <v>29.35</v>
      </c>
      <c r="F457" s="41">
        <f t="shared" si="11"/>
        <v>37.39</v>
      </c>
      <c r="G457" s="37"/>
      <c r="H457" s="5"/>
      <c r="I457" s="5"/>
      <c r="J457" s="5"/>
      <c r="K457" s="5"/>
    </row>
    <row r="458" spans="1:11" ht="45" x14ac:dyDescent="0.2">
      <c r="A458" s="140" t="s">
        <v>2221</v>
      </c>
      <c r="B458" s="34" t="s">
        <v>342</v>
      </c>
      <c r="C458" s="40" t="s">
        <v>848</v>
      </c>
      <c r="D458" s="122" t="s">
        <v>96</v>
      </c>
      <c r="E458" s="41">
        <v>40.340000000000003</v>
      </c>
      <c r="F458" s="41">
        <f t="shared" si="11"/>
        <v>51.39</v>
      </c>
      <c r="G458" s="37"/>
      <c r="H458" s="5"/>
      <c r="I458" s="5"/>
      <c r="J458" s="5"/>
      <c r="K458" s="5"/>
    </row>
    <row r="459" spans="1:11" ht="45" x14ac:dyDescent="0.2">
      <c r="A459" s="140" t="s">
        <v>2222</v>
      </c>
      <c r="B459" s="34" t="s">
        <v>343</v>
      </c>
      <c r="C459" s="40" t="s">
        <v>849</v>
      </c>
      <c r="D459" s="122" t="s">
        <v>96</v>
      </c>
      <c r="E459" s="41">
        <v>36.08</v>
      </c>
      <c r="F459" s="41">
        <f t="shared" si="11"/>
        <v>45.96</v>
      </c>
      <c r="G459" s="37"/>
      <c r="H459" s="5"/>
      <c r="I459" s="5"/>
      <c r="J459" s="5"/>
      <c r="K459" s="5"/>
    </row>
    <row r="460" spans="1:11" ht="45" x14ac:dyDescent="0.2">
      <c r="A460" s="140" t="s">
        <v>2223</v>
      </c>
      <c r="B460" s="34" t="s">
        <v>344</v>
      </c>
      <c r="C460" s="40" t="s">
        <v>850</v>
      </c>
      <c r="D460" s="122" t="s">
        <v>96</v>
      </c>
      <c r="E460" s="41">
        <v>26.15</v>
      </c>
      <c r="F460" s="41">
        <f t="shared" si="11"/>
        <v>33.31</v>
      </c>
      <c r="G460" s="37"/>
      <c r="H460" s="5"/>
      <c r="I460" s="5"/>
      <c r="J460" s="5"/>
      <c r="K460" s="5"/>
    </row>
    <row r="461" spans="1:11" ht="45" x14ac:dyDescent="0.2">
      <c r="A461" s="140" t="s">
        <v>1266</v>
      </c>
      <c r="B461" s="34" t="s">
        <v>345</v>
      </c>
      <c r="C461" s="40" t="s">
        <v>851</v>
      </c>
      <c r="D461" s="122" t="s">
        <v>96</v>
      </c>
      <c r="E461" s="41">
        <v>31.74</v>
      </c>
      <c r="F461" s="41">
        <f t="shared" si="11"/>
        <v>40.43</v>
      </c>
      <c r="G461" s="37"/>
      <c r="H461" s="5"/>
      <c r="I461" s="5"/>
      <c r="J461" s="5"/>
      <c r="K461" s="5"/>
    </row>
    <row r="462" spans="1:11" ht="45" x14ac:dyDescent="0.2">
      <c r="A462" s="140" t="s">
        <v>1267</v>
      </c>
      <c r="B462" s="34" t="s">
        <v>346</v>
      </c>
      <c r="C462" s="40" t="s">
        <v>852</v>
      </c>
      <c r="D462" s="122" t="s">
        <v>96</v>
      </c>
      <c r="E462" s="41">
        <v>26.15</v>
      </c>
      <c r="F462" s="41">
        <f t="shared" si="11"/>
        <v>33.31</v>
      </c>
      <c r="G462" s="37"/>
      <c r="H462" s="5"/>
      <c r="I462" s="5"/>
      <c r="J462" s="5"/>
      <c r="K462" s="5"/>
    </row>
    <row r="463" spans="1:11" s="3" customFormat="1" ht="45" x14ac:dyDescent="0.2">
      <c r="A463" s="140" t="s">
        <v>1268</v>
      </c>
      <c r="B463" s="34" t="s">
        <v>347</v>
      </c>
      <c r="C463" s="40" t="s">
        <v>853</v>
      </c>
      <c r="D463" s="122" t="s">
        <v>96</v>
      </c>
      <c r="E463" s="41">
        <v>33.96</v>
      </c>
      <c r="F463" s="41">
        <f t="shared" si="11"/>
        <v>43.26</v>
      </c>
      <c r="G463" s="37"/>
      <c r="H463" s="5"/>
      <c r="I463" s="5"/>
      <c r="J463" s="5"/>
      <c r="K463" s="5"/>
    </row>
    <row r="464" spans="1:11" s="3" customFormat="1" ht="60" x14ac:dyDescent="0.2">
      <c r="A464" s="140" t="s">
        <v>1269</v>
      </c>
      <c r="B464" s="34" t="s">
        <v>2074</v>
      </c>
      <c r="C464" s="40" t="s">
        <v>2073</v>
      </c>
      <c r="D464" s="122" t="s">
        <v>96</v>
      </c>
      <c r="E464" s="41">
        <v>2198.0300000000002</v>
      </c>
      <c r="F464" s="41">
        <f t="shared" si="11"/>
        <v>2799.85</v>
      </c>
      <c r="G464" s="37"/>
      <c r="H464" s="5"/>
      <c r="I464" s="5"/>
      <c r="J464" s="5"/>
      <c r="K464" s="5"/>
    </row>
    <row r="465" spans="1:11" s="3" customFormat="1" ht="60" x14ac:dyDescent="0.2">
      <c r="A465" s="140" t="s">
        <v>1270</v>
      </c>
      <c r="B465" s="34" t="s">
        <v>2076</v>
      </c>
      <c r="C465" s="40" t="s">
        <v>2075</v>
      </c>
      <c r="D465" s="122" t="s">
        <v>96</v>
      </c>
      <c r="E465" s="41">
        <v>2352.81</v>
      </c>
      <c r="F465" s="41">
        <f t="shared" si="11"/>
        <v>2997.01</v>
      </c>
      <c r="G465" s="37"/>
      <c r="H465" s="5"/>
      <c r="I465" s="5"/>
      <c r="J465" s="5"/>
      <c r="K465" s="5"/>
    </row>
    <row r="466" spans="1:11" s="3" customFormat="1" ht="60" x14ac:dyDescent="0.2">
      <c r="A466" s="140" t="s">
        <v>1271</v>
      </c>
      <c r="B466" s="34" t="s">
        <v>2078</v>
      </c>
      <c r="C466" s="40" t="s">
        <v>2077</v>
      </c>
      <c r="D466" s="122" t="s">
        <v>96</v>
      </c>
      <c r="E466" s="41">
        <v>2420.0100000000002</v>
      </c>
      <c r="F466" s="41">
        <f t="shared" si="11"/>
        <v>3082.61</v>
      </c>
      <c r="G466" s="37"/>
      <c r="H466" s="5"/>
      <c r="I466" s="5"/>
      <c r="J466" s="5"/>
      <c r="K466" s="5"/>
    </row>
    <row r="467" spans="1:11" s="3" customFormat="1" ht="60" x14ac:dyDescent="0.2">
      <c r="A467" s="140" t="s">
        <v>1272</v>
      </c>
      <c r="B467" s="34" t="s">
        <v>2080</v>
      </c>
      <c r="C467" s="40" t="s">
        <v>2079</v>
      </c>
      <c r="D467" s="122" t="s">
        <v>96</v>
      </c>
      <c r="E467" s="41">
        <v>2464.41</v>
      </c>
      <c r="F467" s="41">
        <f t="shared" si="11"/>
        <v>3139.17</v>
      </c>
      <c r="G467" s="37"/>
      <c r="H467" s="5"/>
      <c r="I467" s="5"/>
      <c r="J467" s="5"/>
      <c r="K467" s="5"/>
    </row>
    <row r="468" spans="1:11" s="3" customFormat="1" ht="60" x14ac:dyDescent="0.2">
      <c r="A468" s="140" t="s">
        <v>1273</v>
      </c>
      <c r="B468" s="34" t="s">
        <v>2082</v>
      </c>
      <c r="C468" s="40" t="s">
        <v>2081</v>
      </c>
      <c r="D468" s="122" t="s">
        <v>96</v>
      </c>
      <c r="E468" s="41">
        <v>3273.65</v>
      </c>
      <c r="F468" s="41">
        <f t="shared" si="11"/>
        <v>4169.9799999999996</v>
      </c>
      <c r="G468" s="37"/>
      <c r="H468" s="5"/>
      <c r="I468" s="5"/>
      <c r="J468" s="5"/>
      <c r="K468" s="5"/>
    </row>
    <row r="469" spans="1:11" ht="30" x14ac:dyDescent="0.2">
      <c r="A469" s="140" t="s">
        <v>1274</v>
      </c>
      <c r="B469" s="34" t="s">
        <v>348</v>
      </c>
      <c r="C469" s="40" t="s">
        <v>81</v>
      </c>
      <c r="D469" s="122" t="s">
        <v>96</v>
      </c>
      <c r="E469" s="41">
        <v>132.18</v>
      </c>
      <c r="F469" s="41">
        <f t="shared" si="11"/>
        <v>168.37</v>
      </c>
      <c r="G469" s="37"/>
      <c r="H469" s="5"/>
      <c r="I469" s="5"/>
      <c r="J469" s="5"/>
      <c r="K469" s="5"/>
    </row>
    <row r="470" spans="1:11" ht="30" x14ac:dyDescent="0.2">
      <c r="A470" s="140" t="s">
        <v>1275</v>
      </c>
      <c r="B470" s="34" t="s">
        <v>349</v>
      </c>
      <c r="C470" s="40" t="s">
        <v>82</v>
      </c>
      <c r="D470" s="122" t="s">
        <v>96</v>
      </c>
      <c r="E470" s="41">
        <v>9.0500000000000007</v>
      </c>
      <c r="F470" s="41">
        <f t="shared" ref="F470:F511" si="12">IF(D470="","",ROUND(E470*(1+$G$5),2))</f>
        <v>11.53</v>
      </c>
      <c r="G470" s="37"/>
      <c r="H470" s="5"/>
      <c r="I470" s="5"/>
      <c r="J470" s="5"/>
      <c r="K470" s="5"/>
    </row>
    <row r="471" spans="1:11" ht="30" x14ac:dyDescent="0.2">
      <c r="A471" s="140" t="s">
        <v>1276</v>
      </c>
      <c r="B471" s="34" t="s">
        <v>350</v>
      </c>
      <c r="C471" s="40" t="s">
        <v>838</v>
      </c>
      <c r="D471" s="122" t="s">
        <v>96</v>
      </c>
      <c r="E471" s="41">
        <v>86.73</v>
      </c>
      <c r="F471" s="41">
        <f t="shared" si="12"/>
        <v>110.48</v>
      </c>
      <c r="G471" s="37"/>
      <c r="H471" s="5"/>
      <c r="I471" s="5"/>
      <c r="J471" s="5"/>
      <c r="K471" s="5"/>
    </row>
    <row r="472" spans="1:11" ht="30" x14ac:dyDescent="0.2">
      <c r="A472" s="140" t="s">
        <v>1277</v>
      </c>
      <c r="B472" s="34" t="s">
        <v>351</v>
      </c>
      <c r="C472" s="40" t="s">
        <v>83</v>
      </c>
      <c r="D472" s="122" t="s">
        <v>96</v>
      </c>
      <c r="E472" s="41">
        <v>75.069999999999993</v>
      </c>
      <c r="F472" s="41">
        <f t="shared" si="12"/>
        <v>95.62</v>
      </c>
      <c r="G472" s="37"/>
      <c r="H472" s="5"/>
      <c r="I472" s="5"/>
      <c r="J472" s="5"/>
      <c r="K472" s="5"/>
    </row>
    <row r="473" spans="1:11" s="3" customFormat="1" ht="30" x14ac:dyDescent="0.2">
      <c r="A473" s="140" t="s">
        <v>1278</v>
      </c>
      <c r="B473" s="34" t="s">
        <v>482</v>
      </c>
      <c r="C473" s="144" t="s">
        <v>487</v>
      </c>
      <c r="D473" s="122" t="s">
        <v>96</v>
      </c>
      <c r="E473" s="41">
        <v>198.06</v>
      </c>
      <c r="F473" s="41">
        <f t="shared" si="12"/>
        <v>252.29</v>
      </c>
      <c r="G473" s="37"/>
      <c r="H473" s="5"/>
      <c r="I473" s="5"/>
      <c r="J473" s="5"/>
      <c r="K473" s="5"/>
    </row>
    <row r="474" spans="1:11" s="3" customFormat="1" ht="30" x14ac:dyDescent="0.2">
      <c r="A474" s="140" t="s">
        <v>1279</v>
      </c>
      <c r="B474" s="34" t="s">
        <v>483</v>
      </c>
      <c r="C474" s="144" t="s">
        <v>918</v>
      </c>
      <c r="D474" s="122" t="s">
        <v>96</v>
      </c>
      <c r="E474" s="41">
        <v>173.53</v>
      </c>
      <c r="F474" s="41">
        <f t="shared" si="12"/>
        <v>221.04</v>
      </c>
      <c r="G474" s="37"/>
      <c r="H474" s="5"/>
      <c r="I474" s="5"/>
      <c r="J474" s="5"/>
      <c r="K474" s="5"/>
    </row>
    <row r="475" spans="1:11" s="3" customFormat="1" ht="30" x14ac:dyDescent="0.2">
      <c r="A475" s="140" t="s">
        <v>1280</v>
      </c>
      <c r="B475" s="34" t="s">
        <v>485</v>
      </c>
      <c r="C475" s="144" t="s">
        <v>490</v>
      </c>
      <c r="D475" s="122" t="s">
        <v>96</v>
      </c>
      <c r="E475" s="41">
        <v>128.80000000000001</v>
      </c>
      <c r="F475" s="41">
        <f t="shared" si="12"/>
        <v>164.07</v>
      </c>
      <c r="G475" s="37"/>
      <c r="H475" s="5"/>
      <c r="I475" s="5"/>
      <c r="J475" s="5"/>
      <c r="K475" s="5"/>
    </row>
    <row r="476" spans="1:11" s="3" customFormat="1" ht="30" x14ac:dyDescent="0.2">
      <c r="A476" s="140" t="s">
        <v>1281</v>
      </c>
      <c r="B476" s="34" t="s">
        <v>854</v>
      </c>
      <c r="C476" s="144" t="s">
        <v>855</v>
      </c>
      <c r="D476" s="122" t="s">
        <v>96</v>
      </c>
      <c r="E476" s="41">
        <v>233.79</v>
      </c>
      <c r="F476" s="41">
        <f t="shared" si="12"/>
        <v>297.8</v>
      </c>
      <c r="G476" s="37"/>
      <c r="H476" s="5"/>
      <c r="I476" s="5"/>
      <c r="J476" s="5"/>
      <c r="K476" s="5"/>
    </row>
    <row r="477" spans="1:11" s="3" customFormat="1" ht="30" x14ac:dyDescent="0.2">
      <c r="A477" s="140" t="s">
        <v>1282</v>
      </c>
      <c r="B477" s="34" t="s">
        <v>484</v>
      </c>
      <c r="C477" s="144" t="s">
        <v>488</v>
      </c>
      <c r="D477" s="122" t="s">
        <v>96</v>
      </c>
      <c r="E477" s="41">
        <v>315.33999999999997</v>
      </c>
      <c r="F477" s="41">
        <f t="shared" si="12"/>
        <v>401.68</v>
      </c>
      <c r="G477" s="37"/>
      <c r="H477" s="5"/>
      <c r="I477" s="5"/>
      <c r="J477" s="5"/>
      <c r="K477" s="5"/>
    </row>
    <row r="478" spans="1:11" s="3" customFormat="1" ht="30" x14ac:dyDescent="0.2">
      <c r="A478" s="140" t="s">
        <v>1283</v>
      </c>
      <c r="B478" s="34" t="s">
        <v>486</v>
      </c>
      <c r="C478" s="144" t="s">
        <v>489</v>
      </c>
      <c r="D478" s="122" t="s">
        <v>96</v>
      </c>
      <c r="E478" s="41">
        <v>405.95</v>
      </c>
      <c r="F478" s="41">
        <f t="shared" si="12"/>
        <v>517.1</v>
      </c>
      <c r="G478" s="37"/>
      <c r="H478" s="5"/>
      <c r="I478" s="5"/>
      <c r="J478" s="5"/>
      <c r="K478" s="5"/>
    </row>
    <row r="479" spans="1:11" ht="45" x14ac:dyDescent="0.2">
      <c r="A479" s="140" t="s">
        <v>1284</v>
      </c>
      <c r="B479" s="34" t="s">
        <v>185</v>
      </c>
      <c r="C479" s="40" t="s">
        <v>194</v>
      </c>
      <c r="D479" s="122" t="s">
        <v>96</v>
      </c>
      <c r="E479" s="41">
        <v>407.71</v>
      </c>
      <c r="F479" s="41">
        <f t="shared" si="12"/>
        <v>519.34</v>
      </c>
      <c r="G479" s="37"/>
      <c r="H479" s="5"/>
      <c r="I479" s="5"/>
      <c r="J479" s="5"/>
      <c r="K479" s="5"/>
    </row>
    <row r="480" spans="1:11" ht="15" x14ac:dyDescent="0.2">
      <c r="A480" s="140" t="s">
        <v>1285</v>
      </c>
      <c r="B480" s="143" t="s">
        <v>566</v>
      </c>
      <c r="C480" s="146" t="s">
        <v>2308</v>
      </c>
      <c r="D480" s="147" t="s">
        <v>96</v>
      </c>
      <c r="E480" s="148">
        <v>276.42</v>
      </c>
      <c r="F480" s="41">
        <f t="shared" si="12"/>
        <v>352.1</v>
      </c>
      <c r="G480" s="116"/>
      <c r="H480" s="5"/>
      <c r="I480" s="5"/>
      <c r="J480" s="5"/>
      <c r="K480" s="5"/>
    </row>
    <row r="481" spans="1:11" ht="33" customHeight="1" x14ac:dyDescent="0.2">
      <c r="A481" s="140" t="s">
        <v>1286</v>
      </c>
      <c r="B481" s="143" t="s">
        <v>566</v>
      </c>
      <c r="C481" s="146" t="s">
        <v>571</v>
      </c>
      <c r="D481" s="147" t="s">
        <v>567</v>
      </c>
      <c r="E481" s="148">
        <v>92.16</v>
      </c>
      <c r="F481" s="41">
        <f t="shared" si="12"/>
        <v>117.39</v>
      </c>
      <c r="G481" s="54"/>
      <c r="H481" s="5"/>
      <c r="I481" s="5"/>
      <c r="J481" s="5"/>
      <c r="K481" s="5"/>
    </row>
    <row r="482" spans="1:11" ht="33" customHeight="1" x14ac:dyDescent="0.2">
      <c r="A482" s="140" t="s">
        <v>1287</v>
      </c>
      <c r="B482" s="143">
        <v>97596</v>
      </c>
      <c r="C482" s="146" t="s">
        <v>583</v>
      </c>
      <c r="D482" s="147" t="s">
        <v>96</v>
      </c>
      <c r="E482" s="148">
        <v>71.239999999999995</v>
      </c>
      <c r="F482" s="41">
        <f t="shared" si="12"/>
        <v>90.75</v>
      </c>
      <c r="G482" s="56"/>
      <c r="H482" s="5"/>
      <c r="I482" s="5"/>
      <c r="J482" s="5"/>
      <c r="K482" s="5"/>
    </row>
    <row r="483" spans="1:11" ht="33" customHeight="1" x14ac:dyDescent="0.2">
      <c r="A483" s="140" t="s">
        <v>1288</v>
      </c>
      <c r="B483" s="143">
        <v>97597</v>
      </c>
      <c r="C483" s="146" t="s">
        <v>584</v>
      </c>
      <c r="D483" s="147" t="s">
        <v>96</v>
      </c>
      <c r="E483" s="148">
        <v>73.040000000000006</v>
      </c>
      <c r="F483" s="41">
        <f t="shared" si="12"/>
        <v>93.04</v>
      </c>
      <c r="G483" s="56"/>
      <c r="H483" s="5"/>
      <c r="I483" s="5"/>
      <c r="J483" s="5"/>
      <c r="K483" s="5"/>
    </row>
    <row r="484" spans="1:11" ht="60" x14ac:dyDescent="0.2">
      <c r="A484" s="140" t="s">
        <v>1289</v>
      </c>
      <c r="B484" s="143" t="s">
        <v>609</v>
      </c>
      <c r="C484" s="146" t="s">
        <v>608</v>
      </c>
      <c r="D484" s="147" t="s">
        <v>96</v>
      </c>
      <c r="E484" s="148">
        <v>29.07</v>
      </c>
      <c r="F484" s="41">
        <f t="shared" si="12"/>
        <v>37.03</v>
      </c>
      <c r="G484" s="56"/>
      <c r="H484" s="5"/>
      <c r="I484" s="5"/>
      <c r="J484" s="5"/>
      <c r="K484" s="5"/>
    </row>
    <row r="485" spans="1:11" ht="83.25" customHeight="1" x14ac:dyDescent="0.2">
      <c r="A485" s="140" t="s">
        <v>1290</v>
      </c>
      <c r="B485" s="143" t="s">
        <v>599</v>
      </c>
      <c r="C485" s="146" t="s">
        <v>598</v>
      </c>
      <c r="D485" s="147" t="s">
        <v>96</v>
      </c>
      <c r="E485" s="148">
        <v>51.79</v>
      </c>
      <c r="F485" s="41">
        <f t="shared" si="12"/>
        <v>65.97</v>
      </c>
      <c r="G485" s="56"/>
      <c r="H485" s="5"/>
      <c r="I485" s="5"/>
      <c r="J485" s="5"/>
      <c r="K485" s="5"/>
    </row>
    <row r="486" spans="1:11" ht="93" customHeight="1" x14ac:dyDescent="0.2">
      <c r="A486" s="140" t="s">
        <v>1291</v>
      </c>
      <c r="B486" s="34" t="s">
        <v>607</v>
      </c>
      <c r="C486" s="40" t="s">
        <v>606</v>
      </c>
      <c r="D486" s="122" t="s">
        <v>96</v>
      </c>
      <c r="E486" s="41">
        <v>31.55</v>
      </c>
      <c r="F486" s="41">
        <f t="shared" si="12"/>
        <v>40.19</v>
      </c>
      <c r="G486" s="55"/>
      <c r="H486" s="5"/>
      <c r="I486" s="5"/>
      <c r="J486" s="5"/>
      <c r="K486" s="5"/>
    </row>
    <row r="487" spans="1:11" ht="93" customHeight="1" x14ac:dyDescent="0.2">
      <c r="A487" s="140" t="s">
        <v>1292</v>
      </c>
      <c r="B487" s="34" t="s">
        <v>615</v>
      </c>
      <c r="C487" s="40" t="s">
        <v>614</v>
      </c>
      <c r="D487" s="122" t="s">
        <v>96</v>
      </c>
      <c r="E487" s="41">
        <v>41.04</v>
      </c>
      <c r="F487" s="41">
        <f t="shared" si="12"/>
        <v>52.28</v>
      </c>
      <c r="G487" s="55"/>
      <c r="H487" s="5"/>
      <c r="I487" s="5"/>
      <c r="J487" s="5"/>
      <c r="K487" s="5"/>
    </row>
    <row r="488" spans="1:11" ht="93" customHeight="1" x14ac:dyDescent="0.2">
      <c r="A488" s="140" t="s">
        <v>1318</v>
      </c>
      <c r="B488" s="34" t="s">
        <v>594</v>
      </c>
      <c r="C488" s="40" t="s">
        <v>593</v>
      </c>
      <c r="D488" s="122" t="s">
        <v>96</v>
      </c>
      <c r="E488" s="41">
        <v>63.76</v>
      </c>
      <c r="F488" s="41">
        <f t="shared" si="12"/>
        <v>81.22</v>
      </c>
      <c r="G488" s="55"/>
      <c r="H488" s="5"/>
      <c r="I488" s="5"/>
      <c r="J488" s="5"/>
      <c r="K488" s="5"/>
    </row>
    <row r="489" spans="1:11" ht="93" customHeight="1" x14ac:dyDescent="0.2">
      <c r="A489" s="140" t="s">
        <v>1339</v>
      </c>
      <c r="B489" s="34" t="s">
        <v>1327</v>
      </c>
      <c r="C489" s="40" t="s">
        <v>1328</v>
      </c>
      <c r="D489" s="122" t="s">
        <v>96</v>
      </c>
      <c r="E489" s="41">
        <v>31.65</v>
      </c>
      <c r="F489" s="41">
        <f t="shared" si="12"/>
        <v>40.32</v>
      </c>
      <c r="G489" s="55"/>
      <c r="H489" s="5"/>
      <c r="I489" s="5"/>
      <c r="J489" s="5"/>
      <c r="K489" s="5"/>
    </row>
    <row r="490" spans="1:11" ht="93" customHeight="1" x14ac:dyDescent="0.2">
      <c r="A490" s="140" t="s">
        <v>1340</v>
      </c>
      <c r="B490" s="34" t="s">
        <v>1331</v>
      </c>
      <c r="C490" s="40" t="s">
        <v>1332</v>
      </c>
      <c r="D490" s="122" t="s">
        <v>96</v>
      </c>
      <c r="E490" s="41">
        <v>33.270000000000003</v>
      </c>
      <c r="F490" s="41">
        <f t="shared" si="12"/>
        <v>42.38</v>
      </c>
      <c r="G490" s="55"/>
      <c r="H490" s="5"/>
      <c r="I490" s="5"/>
      <c r="J490" s="5"/>
      <c r="K490" s="5"/>
    </row>
    <row r="491" spans="1:11" ht="93" customHeight="1" x14ac:dyDescent="0.2">
      <c r="A491" s="140" t="s">
        <v>1341</v>
      </c>
      <c r="B491" s="34" t="s">
        <v>1323</v>
      </c>
      <c r="C491" s="40" t="s">
        <v>1324</v>
      </c>
      <c r="D491" s="122" t="s">
        <v>96</v>
      </c>
      <c r="E491" s="41">
        <v>56.23</v>
      </c>
      <c r="F491" s="41">
        <f t="shared" si="12"/>
        <v>71.63</v>
      </c>
      <c r="G491" s="55"/>
      <c r="H491" s="5"/>
      <c r="I491" s="5"/>
      <c r="J491" s="5"/>
      <c r="K491" s="5"/>
    </row>
    <row r="492" spans="1:11" ht="97.5" customHeight="1" x14ac:dyDescent="0.2">
      <c r="A492" s="140" t="s">
        <v>1342</v>
      </c>
      <c r="B492" s="34" t="s">
        <v>909</v>
      </c>
      <c r="C492" s="40" t="s">
        <v>910</v>
      </c>
      <c r="D492" s="122" t="s">
        <v>96</v>
      </c>
      <c r="E492" s="41">
        <v>30.36</v>
      </c>
      <c r="F492" s="41">
        <f t="shared" si="12"/>
        <v>38.67</v>
      </c>
      <c r="G492" s="55"/>
      <c r="H492" s="5"/>
      <c r="I492" s="5"/>
      <c r="J492" s="5"/>
      <c r="K492" s="5"/>
    </row>
    <row r="493" spans="1:11" ht="97.5" customHeight="1" x14ac:dyDescent="0.2">
      <c r="A493" s="140" t="s">
        <v>1343</v>
      </c>
      <c r="B493" s="34" t="s">
        <v>912</v>
      </c>
      <c r="C493" s="40" t="s">
        <v>911</v>
      </c>
      <c r="D493" s="122" t="s">
        <v>96</v>
      </c>
      <c r="E493" s="41">
        <v>31.17</v>
      </c>
      <c r="F493" s="41">
        <f t="shared" si="12"/>
        <v>39.700000000000003</v>
      </c>
      <c r="G493" s="55"/>
      <c r="H493" s="5"/>
      <c r="I493" s="5"/>
      <c r="J493" s="5"/>
      <c r="K493" s="5"/>
    </row>
    <row r="494" spans="1:11" ht="97.5" customHeight="1" x14ac:dyDescent="0.2">
      <c r="A494" s="140" t="s">
        <v>1344</v>
      </c>
      <c r="B494" s="34" t="s">
        <v>617</v>
      </c>
      <c r="C494" s="40" t="s">
        <v>616</v>
      </c>
      <c r="D494" s="122" t="s">
        <v>96</v>
      </c>
      <c r="E494" s="41">
        <v>41.09</v>
      </c>
      <c r="F494" s="41">
        <f t="shared" si="12"/>
        <v>52.34</v>
      </c>
      <c r="G494" s="55"/>
      <c r="H494" s="5"/>
      <c r="I494" s="5"/>
      <c r="J494" s="5"/>
      <c r="K494" s="5"/>
    </row>
    <row r="495" spans="1:11" ht="97.5" customHeight="1" x14ac:dyDescent="0.2">
      <c r="A495" s="140" t="s">
        <v>1345</v>
      </c>
      <c r="B495" s="34" t="s">
        <v>603</v>
      </c>
      <c r="C495" s="40" t="s">
        <v>602</v>
      </c>
      <c r="D495" s="122" t="s">
        <v>96</v>
      </c>
      <c r="E495" s="41">
        <v>43.57</v>
      </c>
      <c r="F495" s="41">
        <f t="shared" si="12"/>
        <v>55.5</v>
      </c>
      <c r="G495" s="55"/>
      <c r="H495" s="5"/>
      <c r="I495" s="5"/>
      <c r="J495" s="5"/>
      <c r="K495" s="5"/>
    </row>
    <row r="496" spans="1:11" ht="97.5" customHeight="1" x14ac:dyDescent="0.2">
      <c r="A496" s="140" t="s">
        <v>2290</v>
      </c>
      <c r="B496" s="34" t="s">
        <v>592</v>
      </c>
      <c r="C496" s="40" t="s">
        <v>591</v>
      </c>
      <c r="D496" s="122" t="s">
        <v>96</v>
      </c>
      <c r="E496" s="41">
        <v>63.81</v>
      </c>
      <c r="F496" s="41">
        <f t="shared" si="12"/>
        <v>81.28</v>
      </c>
      <c r="G496" s="55"/>
      <c r="H496" s="5"/>
      <c r="I496" s="5"/>
      <c r="J496" s="5"/>
      <c r="K496" s="5"/>
    </row>
    <row r="497" spans="1:11" ht="97.5" customHeight="1" x14ac:dyDescent="0.2">
      <c r="A497" s="140" t="s">
        <v>2309</v>
      </c>
      <c r="B497" s="34" t="s">
        <v>618</v>
      </c>
      <c r="C497" s="40" t="s">
        <v>619</v>
      </c>
      <c r="D497" s="122" t="s">
        <v>96</v>
      </c>
      <c r="E497" s="41">
        <v>41.9</v>
      </c>
      <c r="F497" s="41">
        <f t="shared" si="12"/>
        <v>53.37</v>
      </c>
      <c r="G497" s="55"/>
      <c r="H497" s="5"/>
      <c r="I497" s="5"/>
      <c r="J497" s="5"/>
      <c r="K497" s="5"/>
    </row>
    <row r="498" spans="1:11" ht="97.5" customHeight="1" x14ac:dyDescent="0.2">
      <c r="A498" s="140" t="s">
        <v>2348</v>
      </c>
      <c r="B498" s="34" t="s">
        <v>605</v>
      </c>
      <c r="C498" s="40" t="s">
        <v>604</v>
      </c>
      <c r="D498" s="122" t="s">
        <v>96</v>
      </c>
      <c r="E498" s="41">
        <v>44.38</v>
      </c>
      <c r="F498" s="41">
        <f t="shared" si="12"/>
        <v>56.53</v>
      </c>
      <c r="G498" s="55"/>
      <c r="H498" s="5"/>
      <c r="I498" s="5"/>
      <c r="J498" s="5"/>
      <c r="K498" s="5"/>
    </row>
    <row r="499" spans="1:11" ht="97.5" customHeight="1" x14ac:dyDescent="0.2">
      <c r="A499" s="140" t="s">
        <v>2349</v>
      </c>
      <c r="B499" s="34" t="s">
        <v>601</v>
      </c>
      <c r="C499" s="40" t="s">
        <v>600</v>
      </c>
      <c r="D499" s="122" t="s">
        <v>96</v>
      </c>
      <c r="E499" s="41">
        <v>64.62</v>
      </c>
      <c r="F499" s="41">
        <f t="shared" si="12"/>
        <v>82.31</v>
      </c>
      <c r="G499" s="55"/>
      <c r="H499" s="5"/>
      <c r="I499" s="5"/>
      <c r="J499" s="5"/>
      <c r="K499" s="5"/>
    </row>
    <row r="500" spans="1:11" ht="97.5" customHeight="1" x14ac:dyDescent="0.2">
      <c r="A500" s="140" t="s">
        <v>2350</v>
      </c>
      <c r="B500" s="34" t="s">
        <v>914</v>
      </c>
      <c r="C500" s="40" t="s">
        <v>913</v>
      </c>
      <c r="D500" s="122" t="s">
        <v>96</v>
      </c>
      <c r="E500" s="41">
        <v>53.69</v>
      </c>
      <c r="F500" s="41">
        <f t="shared" si="12"/>
        <v>68.39</v>
      </c>
      <c r="G500" s="55"/>
      <c r="H500" s="5"/>
      <c r="I500" s="5"/>
      <c r="J500" s="5"/>
      <c r="K500" s="5"/>
    </row>
    <row r="501" spans="1:11" ht="97.5" customHeight="1" x14ac:dyDescent="0.2">
      <c r="A501" s="140" t="s">
        <v>2351</v>
      </c>
      <c r="B501" s="34" t="s">
        <v>611</v>
      </c>
      <c r="C501" s="40" t="s">
        <v>610</v>
      </c>
      <c r="D501" s="122" t="s">
        <v>96</v>
      </c>
      <c r="E501" s="41">
        <v>32.56</v>
      </c>
      <c r="F501" s="41">
        <f t="shared" si="12"/>
        <v>41.47</v>
      </c>
      <c r="G501" s="55"/>
      <c r="H501" s="5"/>
      <c r="I501" s="5"/>
      <c r="J501" s="5"/>
      <c r="K501" s="5"/>
    </row>
    <row r="502" spans="1:11" ht="97.5" customHeight="1" x14ac:dyDescent="0.2">
      <c r="A502" s="140" t="s">
        <v>2352</v>
      </c>
      <c r="B502" s="34" t="s">
        <v>1320</v>
      </c>
      <c r="C502" s="40" t="s">
        <v>1319</v>
      </c>
      <c r="D502" s="122" t="s">
        <v>96</v>
      </c>
      <c r="E502" s="41">
        <v>55.28</v>
      </c>
      <c r="F502" s="41">
        <f t="shared" si="12"/>
        <v>70.42</v>
      </c>
      <c r="G502" s="55"/>
      <c r="H502" s="5"/>
      <c r="I502" s="5"/>
      <c r="J502" s="5"/>
      <c r="K502" s="5"/>
    </row>
    <row r="503" spans="1:11" ht="97.5" customHeight="1" x14ac:dyDescent="0.2">
      <c r="A503" s="140" t="s">
        <v>2353</v>
      </c>
      <c r="B503" s="34" t="s">
        <v>612</v>
      </c>
      <c r="C503" s="40" t="s">
        <v>613</v>
      </c>
      <c r="D503" s="122" t="s">
        <v>96</v>
      </c>
      <c r="E503" s="41">
        <v>56.01</v>
      </c>
      <c r="F503" s="41">
        <f t="shared" si="12"/>
        <v>71.349999999999994</v>
      </c>
      <c r="G503" s="55"/>
      <c r="H503" s="5"/>
      <c r="I503" s="5"/>
      <c r="J503" s="5"/>
      <c r="K503" s="5"/>
    </row>
    <row r="504" spans="1:11" ht="97.5" customHeight="1" x14ac:dyDescent="0.2">
      <c r="A504" s="140" t="s">
        <v>2354</v>
      </c>
      <c r="B504" s="34" t="s">
        <v>596</v>
      </c>
      <c r="C504" s="40" t="s">
        <v>595</v>
      </c>
      <c r="D504" s="122" t="s">
        <v>96</v>
      </c>
      <c r="E504" s="41">
        <v>78.73</v>
      </c>
      <c r="F504" s="41">
        <f t="shared" si="12"/>
        <v>100.29</v>
      </c>
      <c r="G504" s="55"/>
      <c r="H504" s="5"/>
      <c r="I504" s="5"/>
      <c r="J504" s="5"/>
      <c r="K504" s="5"/>
    </row>
    <row r="505" spans="1:11" ht="97.5" customHeight="1" x14ac:dyDescent="0.2">
      <c r="A505" s="140" t="s">
        <v>2355</v>
      </c>
      <c r="B505" s="34" t="s">
        <v>1322</v>
      </c>
      <c r="C505" s="40" t="s">
        <v>1321</v>
      </c>
      <c r="D505" s="122" t="s">
        <v>96</v>
      </c>
      <c r="E505" s="41">
        <v>14.58</v>
      </c>
      <c r="F505" s="41">
        <f t="shared" si="12"/>
        <v>18.57</v>
      </c>
      <c r="G505" s="55"/>
      <c r="H505" s="5"/>
      <c r="I505" s="5"/>
      <c r="J505" s="5"/>
      <c r="K505" s="5"/>
    </row>
    <row r="506" spans="1:11" ht="97.5" customHeight="1" x14ac:dyDescent="0.2">
      <c r="A506" s="140" t="s">
        <v>2356</v>
      </c>
      <c r="B506" s="34" t="s">
        <v>1330</v>
      </c>
      <c r="C506" s="40" t="s">
        <v>1329</v>
      </c>
      <c r="D506" s="122" t="s">
        <v>96</v>
      </c>
      <c r="E506" s="41">
        <v>35.14</v>
      </c>
      <c r="F506" s="41">
        <f t="shared" si="12"/>
        <v>44.76</v>
      </c>
      <c r="G506" s="55"/>
      <c r="H506" s="5"/>
      <c r="I506" s="5"/>
      <c r="J506" s="5"/>
      <c r="K506" s="5"/>
    </row>
    <row r="507" spans="1:11" ht="97.5" customHeight="1" x14ac:dyDescent="0.2">
      <c r="A507" s="140" t="s">
        <v>2357</v>
      </c>
      <c r="B507" s="34" t="s">
        <v>1334</v>
      </c>
      <c r="C507" s="40" t="s">
        <v>1333</v>
      </c>
      <c r="D507" s="122" t="s">
        <v>96</v>
      </c>
      <c r="E507" s="41">
        <v>36.76</v>
      </c>
      <c r="F507" s="41">
        <f t="shared" si="12"/>
        <v>46.82</v>
      </c>
      <c r="G507" s="55"/>
      <c r="H507" s="5"/>
      <c r="I507" s="5"/>
      <c r="J507" s="5"/>
      <c r="K507" s="5"/>
    </row>
    <row r="508" spans="1:11" ht="97.5" customHeight="1" x14ac:dyDescent="0.2">
      <c r="A508" s="140" t="s">
        <v>2358</v>
      </c>
      <c r="B508" s="34" t="s">
        <v>1325</v>
      </c>
      <c r="C508" s="40" t="s">
        <v>1326</v>
      </c>
      <c r="D508" s="122" t="s">
        <v>96</v>
      </c>
      <c r="E508" s="41">
        <v>59.72</v>
      </c>
      <c r="F508" s="41">
        <f t="shared" si="12"/>
        <v>76.069999999999993</v>
      </c>
      <c r="G508" s="55"/>
      <c r="H508" s="5"/>
      <c r="I508" s="5"/>
      <c r="J508" s="5"/>
      <c r="K508" s="5"/>
    </row>
    <row r="509" spans="1:11" ht="97.5" customHeight="1" x14ac:dyDescent="0.2">
      <c r="A509" s="140" t="s">
        <v>2359</v>
      </c>
      <c r="B509" s="34" t="s">
        <v>1317</v>
      </c>
      <c r="C509" s="40" t="s">
        <v>1316</v>
      </c>
      <c r="D509" s="122" t="s">
        <v>96</v>
      </c>
      <c r="E509" s="41">
        <v>20.67</v>
      </c>
      <c r="F509" s="41">
        <f t="shared" si="12"/>
        <v>26.33</v>
      </c>
      <c r="G509" s="55"/>
      <c r="H509" s="5"/>
      <c r="I509" s="5"/>
      <c r="J509" s="5"/>
      <c r="K509" s="5"/>
    </row>
    <row r="510" spans="1:11" ht="97.5" customHeight="1" x14ac:dyDescent="0.2">
      <c r="A510" s="140" t="s">
        <v>2360</v>
      </c>
      <c r="B510" s="34">
        <v>91987</v>
      </c>
      <c r="C510" s="40" t="s">
        <v>597</v>
      </c>
      <c r="D510" s="122" t="s">
        <v>96</v>
      </c>
      <c r="E510" s="41">
        <v>37.270000000000003</v>
      </c>
      <c r="F510" s="41">
        <f t="shared" si="12"/>
        <v>47.47</v>
      </c>
      <c r="G510" s="55"/>
      <c r="H510" s="5"/>
      <c r="I510" s="5"/>
      <c r="J510" s="5"/>
      <c r="K510" s="5"/>
    </row>
    <row r="511" spans="1:11" ht="37.5" customHeight="1" x14ac:dyDescent="0.2">
      <c r="A511" s="140" t="s">
        <v>2363</v>
      </c>
      <c r="B511" s="34" t="s">
        <v>566</v>
      </c>
      <c r="C511" s="40" t="s">
        <v>2283</v>
      </c>
      <c r="D511" s="122" t="s">
        <v>96</v>
      </c>
      <c r="E511" s="41">
        <v>277.83</v>
      </c>
      <c r="F511" s="41">
        <f t="shared" si="12"/>
        <v>353.9</v>
      </c>
      <c r="G511" s="163"/>
      <c r="H511" s="5"/>
      <c r="I511" s="5"/>
      <c r="J511" s="5"/>
      <c r="K511" s="5"/>
    </row>
    <row r="512" spans="1:11" ht="49.5" customHeight="1" x14ac:dyDescent="0.2">
      <c r="A512" s="140" t="s">
        <v>2368</v>
      </c>
      <c r="B512" s="34" t="s">
        <v>2202</v>
      </c>
      <c r="C512" s="40" t="s">
        <v>2201</v>
      </c>
      <c r="D512" s="122" t="s">
        <v>105</v>
      </c>
      <c r="E512" s="41">
        <v>7.44</v>
      </c>
      <c r="F512" s="41">
        <f t="shared" ref="F512:F513" si="13">IF(D512="","",ROUND(E512*(1+$G$5),2))</f>
        <v>9.48</v>
      </c>
      <c r="G512" s="163"/>
      <c r="H512" s="5"/>
      <c r="I512" s="5"/>
      <c r="J512" s="5"/>
      <c r="K512" s="5"/>
    </row>
    <row r="513" spans="1:11" ht="49.5" customHeight="1" x14ac:dyDescent="0.2">
      <c r="A513" s="140" t="s">
        <v>2369</v>
      </c>
      <c r="B513" s="34" t="s">
        <v>2204</v>
      </c>
      <c r="C513" s="40" t="s">
        <v>2203</v>
      </c>
      <c r="D513" s="122" t="s">
        <v>105</v>
      </c>
      <c r="E513" s="41">
        <v>15.81</v>
      </c>
      <c r="F513" s="41">
        <f t="shared" si="13"/>
        <v>20.14</v>
      </c>
      <c r="G513" s="163"/>
      <c r="H513" s="5"/>
      <c r="I513" s="5"/>
      <c r="J513" s="5"/>
      <c r="K513" s="5"/>
    </row>
    <row r="514" spans="1:11" ht="33" customHeight="1" thickBot="1" x14ac:dyDescent="0.25">
      <c r="A514" s="209" t="s">
        <v>572</v>
      </c>
      <c r="B514" s="210"/>
      <c r="C514" s="210"/>
      <c r="D514" s="210"/>
      <c r="E514" s="210"/>
      <c r="F514" s="210"/>
      <c r="G514" s="211"/>
      <c r="H514" s="5"/>
      <c r="I514" s="5"/>
      <c r="J514" s="5"/>
      <c r="K514" s="5"/>
    </row>
    <row r="515" spans="1:11" ht="15.75" x14ac:dyDescent="0.2">
      <c r="A515" s="162" t="s">
        <v>576</v>
      </c>
      <c r="B515" s="48"/>
      <c r="C515" s="43" t="s">
        <v>514</v>
      </c>
      <c r="D515" s="49"/>
      <c r="E515" s="47"/>
      <c r="F515" s="50"/>
      <c r="G515" s="45">
        <f>SUM(G516:G538)</f>
        <v>0</v>
      </c>
      <c r="H515" s="5"/>
      <c r="I515" s="5"/>
      <c r="J515" s="5"/>
      <c r="K515" s="5"/>
    </row>
    <row r="516" spans="1:11" ht="43.5" customHeight="1" x14ac:dyDescent="0.2">
      <c r="A516" s="140" t="s">
        <v>1293</v>
      </c>
      <c r="B516" s="34" t="s">
        <v>515</v>
      </c>
      <c r="C516" s="40" t="s">
        <v>533</v>
      </c>
      <c r="D516" s="122" t="s">
        <v>96</v>
      </c>
      <c r="E516" s="41">
        <v>61.38</v>
      </c>
      <c r="F516" s="41">
        <f t="shared" ref="F516:F538" si="14">IF(D516="","",ROUND(E516*(1+$G$5),2))</f>
        <v>78.19</v>
      </c>
      <c r="G516" s="37"/>
      <c r="H516" s="5"/>
      <c r="I516" s="5"/>
      <c r="J516" s="5"/>
      <c r="K516" s="5"/>
    </row>
    <row r="517" spans="1:11" ht="45.75" customHeight="1" x14ac:dyDescent="0.2">
      <c r="A517" s="140" t="s">
        <v>1294</v>
      </c>
      <c r="B517" s="34" t="s">
        <v>516</v>
      </c>
      <c r="C517" s="40" t="s">
        <v>534</v>
      </c>
      <c r="D517" s="122" t="s">
        <v>96</v>
      </c>
      <c r="E517" s="41">
        <v>61.38</v>
      </c>
      <c r="F517" s="41">
        <f t="shared" si="14"/>
        <v>78.19</v>
      </c>
      <c r="G517" s="37"/>
      <c r="H517" s="5"/>
      <c r="I517" s="5"/>
      <c r="J517" s="5"/>
      <c r="K517" s="5"/>
    </row>
    <row r="518" spans="1:11" ht="15" x14ac:dyDescent="0.2">
      <c r="A518" s="140" t="s">
        <v>1295</v>
      </c>
      <c r="B518" s="34" t="s">
        <v>517</v>
      </c>
      <c r="C518" s="40" t="s">
        <v>535</v>
      </c>
      <c r="D518" s="122" t="s">
        <v>105</v>
      </c>
      <c r="E518" s="41">
        <v>4.74</v>
      </c>
      <c r="F518" s="41">
        <f t="shared" si="14"/>
        <v>6.04</v>
      </c>
      <c r="G518" s="37"/>
      <c r="H518" s="5"/>
      <c r="I518" s="5"/>
      <c r="J518" s="5"/>
      <c r="K518" s="5"/>
    </row>
    <row r="519" spans="1:11" ht="73.5" customHeight="1" x14ac:dyDescent="0.2">
      <c r="A519" s="140" t="s">
        <v>1296</v>
      </c>
      <c r="B519" s="34" t="s">
        <v>518</v>
      </c>
      <c r="C519" s="40" t="s">
        <v>536</v>
      </c>
      <c r="D519" s="122" t="s">
        <v>105</v>
      </c>
      <c r="E519" s="41">
        <v>5.52</v>
      </c>
      <c r="F519" s="41">
        <f t="shared" si="14"/>
        <v>7.03</v>
      </c>
      <c r="G519" s="37"/>
      <c r="H519" s="5"/>
      <c r="I519" s="5"/>
      <c r="J519" s="5"/>
      <c r="K519" s="5"/>
    </row>
    <row r="520" spans="1:11" ht="30" x14ac:dyDescent="0.2">
      <c r="A520" s="140" t="s">
        <v>1297</v>
      </c>
      <c r="B520" s="34">
        <v>98295</v>
      </c>
      <c r="C520" s="40" t="s">
        <v>907</v>
      </c>
      <c r="D520" s="122" t="s">
        <v>105</v>
      </c>
      <c r="E520" s="41">
        <v>2.0699999999999998</v>
      </c>
      <c r="F520" s="41">
        <f t="shared" si="14"/>
        <v>2.64</v>
      </c>
      <c r="G520" s="37"/>
      <c r="H520" s="5"/>
      <c r="I520" s="5"/>
      <c r="J520" s="5"/>
      <c r="K520" s="5"/>
    </row>
    <row r="521" spans="1:11" ht="30" x14ac:dyDescent="0.2">
      <c r="A521" s="140" t="s">
        <v>1298</v>
      </c>
      <c r="B521" s="34">
        <v>98297</v>
      </c>
      <c r="C521" s="40" t="s">
        <v>908</v>
      </c>
      <c r="D521" s="122" t="s">
        <v>105</v>
      </c>
      <c r="E521" s="41">
        <v>3.15</v>
      </c>
      <c r="F521" s="41">
        <f t="shared" si="14"/>
        <v>4.01</v>
      </c>
      <c r="G521" s="37"/>
      <c r="H521" s="5"/>
      <c r="I521" s="5"/>
      <c r="J521" s="5"/>
      <c r="K521" s="5"/>
    </row>
    <row r="522" spans="1:11" ht="30" x14ac:dyDescent="0.2">
      <c r="A522" s="140" t="s">
        <v>1299</v>
      </c>
      <c r="B522" s="34" t="s">
        <v>519</v>
      </c>
      <c r="C522" s="40" t="s">
        <v>537</v>
      </c>
      <c r="D522" s="122" t="s">
        <v>105</v>
      </c>
      <c r="E522" s="41">
        <v>12.45</v>
      </c>
      <c r="F522" s="41">
        <f t="shared" si="14"/>
        <v>15.86</v>
      </c>
      <c r="G522" s="37"/>
      <c r="H522" s="5"/>
      <c r="I522" s="5"/>
      <c r="J522" s="5"/>
      <c r="K522" s="5"/>
    </row>
    <row r="523" spans="1:11" ht="45" x14ac:dyDescent="0.2">
      <c r="A523" s="140" t="s">
        <v>1300</v>
      </c>
      <c r="B523" s="34" t="s">
        <v>520</v>
      </c>
      <c r="C523" s="40" t="s">
        <v>538</v>
      </c>
      <c r="D523" s="122" t="s">
        <v>96</v>
      </c>
      <c r="E523" s="41">
        <v>13.37</v>
      </c>
      <c r="F523" s="41">
        <f t="shared" si="14"/>
        <v>17.03</v>
      </c>
      <c r="G523" s="37"/>
      <c r="H523" s="5"/>
      <c r="I523" s="5"/>
      <c r="J523" s="5"/>
      <c r="K523" s="5"/>
    </row>
    <row r="524" spans="1:11" ht="30" x14ac:dyDescent="0.2">
      <c r="A524" s="140" t="s">
        <v>1301</v>
      </c>
      <c r="B524" s="34" t="s">
        <v>521</v>
      </c>
      <c r="C524" s="40" t="s">
        <v>856</v>
      </c>
      <c r="D524" s="122" t="s">
        <v>96</v>
      </c>
      <c r="E524" s="41">
        <v>13.37</v>
      </c>
      <c r="F524" s="41">
        <f t="shared" si="14"/>
        <v>17.03</v>
      </c>
      <c r="G524" s="37"/>
      <c r="H524" s="5"/>
      <c r="I524" s="5"/>
      <c r="J524" s="5"/>
      <c r="K524" s="5"/>
    </row>
    <row r="525" spans="1:11" ht="15" x14ac:dyDescent="0.2">
      <c r="A525" s="140" t="s">
        <v>1302</v>
      </c>
      <c r="B525" s="34" t="s">
        <v>522</v>
      </c>
      <c r="C525" s="40" t="s">
        <v>539</v>
      </c>
      <c r="D525" s="122" t="s">
        <v>96</v>
      </c>
      <c r="E525" s="41">
        <v>685.05</v>
      </c>
      <c r="F525" s="41">
        <f t="shared" si="14"/>
        <v>872.62</v>
      </c>
      <c r="G525" s="37"/>
      <c r="H525" s="5"/>
      <c r="I525" s="5"/>
      <c r="J525" s="5"/>
      <c r="K525" s="5"/>
    </row>
    <row r="526" spans="1:11" ht="30" x14ac:dyDescent="0.2">
      <c r="A526" s="140" t="s">
        <v>1303</v>
      </c>
      <c r="B526" s="34" t="s">
        <v>523</v>
      </c>
      <c r="C526" s="40" t="s">
        <v>2083</v>
      </c>
      <c r="D526" s="122" t="s">
        <v>201</v>
      </c>
      <c r="E526" s="41">
        <v>26.54</v>
      </c>
      <c r="F526" s="41">
        <f t="shared" si="14"/>
        <v>33.81</v>
      </c>
      <c r="G526" s="37"/>
      <c r="H526" s="5"/>
      <c r="I526" s="5"/>
      <c r="J526" s="5"/>
      <c r="K526" s="5"/>
    </row>
    <row r="527" spans="1:11" ht="15" x14ac:dyDescent="0.2">
      <c r="A527" s="140" t="s">
        <v>1304</v>
      </c>
      <c r="B527" s="34" t="s">
        <v>524</v>
      </c>
      <c r="C527" s="40" t="s">
        <v>540</v>
      </c>
      <c r="D527" s="122" t="s">
        <v>201</v>
      </c>
      <c r="E527" s="41">
        <v>1232.99</v>
      </c>
      <c r="F527" s="41">
        <f t="shared" si="14"/>
        <v>1570.58</v>
      </c>
      <c r="G527" s="37"/>
      <c r="H527" s="5"/>
      <c r="I527" s="5"/>
      <c r="J527" s="5"/>
      <c r="K527" s="5"/>
    </row>
    <row r="528" spans="1:11" ht="15" x14ac:dyDescent="0.2">
      <c r="A528" s="140" t="s">
        <v>1305</v>
      </c>
      <c r="B528" s="34" t="s">
        <v>525</v>
      </c>
      <c r="C528" s="40" t="s">
        <v>541</v>
      </c>
      <c r="D528" s="122" t="s">
        <v>201</v>
      </c>
      <c r="E528" s="41">
        <v>1623.38</v>
      </c>
      <c r="F528" s="41">
        <f t="shared" si="14"/>
        <v>2067.86</v>
      </c>
      <c r="G528" s="37"/>
      <c r="H528" s="5"/>
      <c r="I528" s="5"/>
      <c r="J528" s="5"/>
      <c r="K528" s="5"/>
    </row>
    <row r="529" spans="1:11" ht="15" x14ac:dyDescent="0.2">
      <c r="A529" s="140" t="s">
        <v>1306</v>
      </c>
      <c r="B529" s="34" t="s">
        <v>526</v>
      </c>
      <c r="C529" s="40" t="s">
        <v>857</v>
      </c>
      <c r="D529" s="122" t="s">
        <v>201</v>
      </c>
      <c r="E529" s="41">
        <v>68.86</v>
      </c>
      <c r="F529" s="41">
        <f t="shared" si="14"/>
        <v>87.71</v>
      </c>
      <c r="G529" s="37"/>
      <c r="H529" s="5"/>
      <c r="I529" s="5"/>
      <c r="J529" s="5"/>
      <c r="K529" s="5"/>
    </row>
    <row r="530" spans="1:11" ht="15" x14ac:dyDescent="0.2">
      <c r="A530" s="140" t="s">
        <v>1307</v>
      </c>
      <c r="B530" s="34" t="s">
        <v>527</v>
      </c>
      <c r="C530" s="40" t="s">
        <v>542</v>
      </c>
      <c r="D530" s="122" t="s">
        <v>201</v>
      </c>
      <c r="E530" s="41">
        <v>366.65</v>
      </c>
      <c r="F530" s="41">
        <f t="shared" si="14"/>
        <v>467.04</v>
      </c>
      <c r="G530" s="37"/>
      <c r="H530" s="5"/>
      <c r="I530" s="5"/>
      <c r="J530" s="5"/>
      <c r="K530" s="5"/>
    </row>
    <row r="531" spans="1:11" ht="15" x14ac:dyDescent="0.2">
      <c r="A531" s="140" t="s">
        <v>1308</v>
      </c>
      <c r="B531" s="34" t="s">
        <v>528</v>
      </c>
      <c r="C531" s="40" t="s">
        <v>543</v>
      </c>
      <c r="D531" s="122" t="s">
        <v>201</v>
      </c>
      <c r="E531" s="41">
        <v>121.94</v>
      </c>
      <c r="F531" s="41">
        <f t="shared" si="14"/>
        <v>155.33000000000001</v>
      </c>
      <c r="G531" s="37"/>
      <c r="H531" s="5"/>
      <c r="I531" s="5"/>
      <c r="J531" s="5"/>
      <c r="K531" s="5"/>
    </row>
    <row r="532" spans="1:11" ht="15" x14ac:dyDescent="0.2">
      <c r="A532" s="140" t="s">
        <v>1309</v>
      </c>
      <c r="B532" s="34" t="s">
        <v>529</v>
      </c>
      <c r="C532" s="40" t="s">
        <v>332</v>
      </c>
      <c r="D532" s="122" t="s">
        <v>201</v>
      </c>
      <c r="E532" s="41">
        <v>9.56</v>
      </c>
      <c r="F532" s="41">
        <f t="shared" si="14"/>
        <v>12.18</v>
      </c>
      <c r="G532" s="37"/>
      <c r="H532" s="5"/>
      <c r="I532" s="5"/>
      <c r="J532" s="5"/>
      <c r="K532" s="5"/>
    </row>
    <row r="533" spans="1:11" ht="15" x14ac:dyDescent="0.2">
      <c r="A533" s="140" t="s">
        <v>1310</v>
      </c>
      <c r="B533" s="34" t="s">
        <v>530</v>
      </c>
      <c r="C533" s="40" t="s">
        <v>544</v>
      </c>
      <c r="D533" s="122" t="s">
        <v>96</v>
      </c>
      <c r="E533" s="41">
        <v>32.74</v>
      </c>
      <c r="F533" s="41">
        <f t="shared" si="14"/>
        <v>41.7</v>
      </c>
      <c r="G533" s="37"/>
      <c r="H533" s="5"/>
      <c r="I533" s="5"/>
      <c r="J533" s="5"/>
      <c r="K533" s="5"/>
    </row>
    <row r="534" spans="1:11" ht="15" x14ac:dyDescent="0.2">
      <c r="A534" s="140" t="s">
        <v>1311</v>
      </c>
      <c r="B534" s="34" t="s">
        <v>531</v>
      </c>
      <c r="C534" s="40" t="s">
        <v>545</v>
      </c>
      <c r="D534" s="122" t="s">
        <v>201</v>
      </c>
      <c r="E534" s="41">
        <v>68.66</v>
      </c>
      <c r="F534" s="41">
        <f t="shared" si="14"/>
        <v>87.46</v>
      </c>
      <c r="G534" s="37"/>
      <c r="H534" s="5"/>
      <c r="I534" s="5"/>
      <c r="J534" s="5"/>
      <c r="K534" s="5"/>
    </row>
    <row r="535" spans="1:11" ht="15" x14ac:dyDescent="0.2">
      <c r="A535" s="140" t="s">
        <v>1312</v>
      </c>
      <c r="B535" s="34" t="s">
        <v>532</v>
      </c>
      <c r="C535" s="40" t="s">
        <v>546</v>
      </c>
      <c r="D535" s="122" t="s">
        <v>201</v>
      </c>
      <c r="E535" s="41">
        <v>116.85</v>
      </c>
      <c r="F535" s="41">
        <f t="shared" si="14"/>
        <v>148.84</v>
      </c>
      <c r="G535" s="37"/>
      <c r="H535" s="5"/>
      <c r="I535" s="5"/>
      <c r="J535" s="5"/>
      <c r="K535" s="5"/>
    </row>
    <row r="536" spans="1:11" ht="15" x14ac:dyDescent="0.2">
      <c r="A536" s="140" t="s">
        <v>1313</v>
      </c>
      <c r="B536" s="34" t="s">
        <v>398</v>
      </c>
      <c r="C536" s="40" t="s">
        <v>547</v>
      </c>
      <c r="D536" s="122" t="s">
        <v>201</v>
      </c>
      <c r="E536" s="41">
        <v>53.77</v>
      </c>
      <c r="F536" s="41">
        <f t="shared" si="14"/>
        <v>68.489999999999995</v>
      </c>
      <c r="G536" s="37"/>
      <c r="H536" s="5"/>
      <c r="I536" s="5"/>
      <c r="J536" s="5"/>
      <c r="K536" s="5"/>
    </row>
    <row r="537" spans="1:11" ht="15" x14ac:dyDescent="0.2">
      <c r="A537" s="140" t="s">
        <v>1314</v>
      </c>
      <c r="B537" s="34" t="s">
        <v>319</v>
      </c>
      <c r="C537" s="40" t="s">
        <v>57</v>
      </c>
      <c r="D537" s="122" t="s">
        <v>105</v>
      </c>
      <c r="E537" s="41">
        <v>2.5099999999999998</v>
      </c>
      <c r="F537" s="41">
        <f t="shared" si="14"/>
        <v>3.2</v>
      </c>
      <c r="G537" s="37"/>
      <c r="H537" s="5"/>
      <c r="I537" s="5"/>
      <c r="J537" s="5"/>
      <c r="K537" s="5"/>
    </row>
    <row r="538" spans="1:11" ht="15" x14ac:dyDescent="0.2">
      <c r="A538" s="140" t="s">
        <v>1315</v>
      </c>
      <c r="B538" s="34" t="s">
        <v>320</v>
      </c>
      <c r="C538" s="40" t="s">
        <v>58</v>
      </c>
      <c r="D538" s="122" t="s">
        <v>105</v>
      </c>
      <c r="E538" s="41">
        <v>3.3</v>
      </c>
      <c r="F538" s="41">
        <f t="shared" si="14"/>
        <v>4.2</v>
      </c>
      <c r="G538" s="37"/>
      <c r="H538" s="5"/>
      <c r="I538" s="5"/>
      <c r="J538" s="5"/>
      <c r="K538" s="5"/>
    </row>
    <row r="539" spans="1:11" hidden="1" x14ac:dyDescent="0.2"/>
    <row r="540" spans="1:11" hidden="1" x14ac:dyDescent="0.2"/>
    <row r="541" spans="1:11" hidden="1" x14ac:dyDescent="0.2">
      <c r="E541" s="24" t="e">
        <f>#REF!/1.25</f>
        <v>#REF!</v>
      </c>
      <c r="F541" s="22" t="e">
        <f>E541*0.002</f>
        <v>#REF!</v>
      </c>
      <c r="G541" s="23">
        <v>2995610.41</v>
      </c>
    </row>
    <row r="542" spans="1:11" hidden="1" x14ac:dyDescent="0.2">
      <c r="G542" s="23" t="e">
        <f>#REF!-G541</f>
        <v>#REF!</v>
      </c>
    </row>
    <row r="543" spans="1:11" hidden="1" x14ac:dyDescent="0.2"/>
    <row r="544" spans="1:11" hidden="1" x14ac:dyDescent="0.2"/>
    <row r="545" spans="1:7" ht="30" customHeight="1" thickBot="1" x14ac:dyDescent="0.25">
      <c r="A545" s="209" t="s">
        <v>1358</v>
      </c>
      <c r="B545" s="210"/>
      <c r="C545" s="210"/>
      <c r="D545" s="210"/>
      <c r="E545" s="210"/>
      <c r="F545" s="210"/>
      <c r="G545" s="211"/>
    </row>
    <row r="546" spans="1:7" ht="15.75" x14ac:dyDescent="0.2">
      <c r="A546" s="74" t="s">
        <v>1359</v>
      </c>
      <c r="B546" s="85"/>
      <c r="C546" s="80" t="s">
        <v>1346</v>
      </c>
      <c r="D546" s="73"/>
      <c r="E546" s="90"/>
      <c r="F546" s="90"/>
      <c r="G546" s="86" t="e">
        <v>#REF!</v>
      </c>
    </row>
    <row r="547" spans="1:7" ht="30" x14ac:dyDescent="0.2">
      <c r="A547" s="164" t="s">
        <v>1360</v>
      </c>
      <c r="B547" s="34" t="s">
        <v>1347</v>
      </c>
      <c r="C547" s="149" t="s">
        <v>1348</v>
      </c>
      <c r="D547" s="150" t="s">
        <v>1349</v>
      </c>
      <c r="E547" s="41">
        <v>13.33</v>
      </c>
      <c r="F547" s="41">
        <f t="shared" ref="F547:F552" si="15">IF(D547="","",ROUND(E547*(1+$G$5),2))</f>
        <v>16.98</v>
      </c>
      <c r="G547" s="86"/>
    </row>
    <row r="548" spans="1:7" ht="30" x14ac:dyDescent="0.2">
      <c r="A548" s="164" t="s">
        <v>1361</v>
      </c>
      <c r="B548" s="34" t="s">
        <v>1350</v>
      </c>
      <c r="C548" s="149" t="s">
        <v>1351</v>
      </c>
      <c r="D548" s="150" t="s">
        <v>1349</v>
      </c>
      <c r="E548" s="41">
        <v>12.13</v>
      </c>
      <c r="F548" s="41">
        <f t="shared" si="15"/>
        <v>15.45</v>
      </c>
      <c r="G548" s="86"/>
    </row>
    <row r="549" spans="1:7" ht="30" x14ac:dyDescent="0.2">
      <c r="A549" s="164" t="s">
        <v>1362</v>
      </c>
      <c r="B549" s="34" t="s">
        <v>1352</v>
      </c>
      <c r="C549" s="149" t="s">
        <v>1353</v>
      </c>
      <c r="D549" s="150" t="s">
        <v>1349</v>
      </c>
      <c r="E549" s="41">
        <v>11.62</v>
      </c>
      <c r="F549" s="41">
        <f t="shared" si="15"/>
        <v>14.8</v>
      </c>
      <c r="G549" s="101" t="e">
        <v>#REF!</v>
      </c>
    </row>
    <row r="550" spans="1:7" ht="45" x14ac:dyDescent="0.2">
      <c r="A550" s="164" t="s">
        <v>1363</v>
      </c>
      <c r="B550" s="34" t="s">
        <v>1354</v>
      </c>
      <c r="C550" s="149" t="s">
        <v>1355</v>
      </c>
      <c r="D550" s="150" t="s">
        <v>1349</v>
      </c>
      <c r="E550" s="41">
        <v>14.97</v>
      </c>
      <c r="F550" s="41">
        <f t="shared" si="15"/>
        <v>19.07</v>
      </c>
      <c r="G550" s="101" t="e">
        <v>#REF!</v>
      </c>
    </row>
    <row r="551" spans="1:7" ht="45" x14ac:dyDescent="0.2">
      <c r="A551" s="164" t="s">
        <v>1364</v>
      </c>
      <c r="B551" s="34" t="s">
        <v>1356</v>
      </c>
      <c r="C551" s="149" t="s">
        <v>1357</v>
      </c>
      <c r="D551" s="150" t="s">
        <v>1349</v>
      </c>
      <c r="E551" s="41">
        <v>15.8</v>
      </c>
      <c r="F551" s="41">
        <f t="shared" si="15"/>
        <v>20.13</v>
      </c>
      <c r="G551" s="75" t="e">
        <v>#REF!</v>
      </c>
    </row>
    <row r="552" spans="1:7" ht="15.75" thickBot="1" x14ac:dyDescent="0.25">
      <c r="A552" s="164" t="s">
        <v>2224</v>
      </c>
      <c r="B552" s="34" t="s">
        <v>1366</v>
      </c>
      <c r="C552" s="149" t="s">
        <v>1365</v>
      </c>
      <c r="D552" s="150" t="s">
        <v>1349</v>
      </c>
      <c r="E552" s="41">
        <v>12.21</v>
      </c>
      <c r="F552" s="41">
        <f t="shared" si="15"/>
        <v>15.55</v>
      </c>
    </row>
    <row r="553" spans="1:7" ht="30.75" thickBot="1" x14ac:dyDescent="0.25">
      <c r="A553" s="204" t="s">
        <v>1460</v>
      </c>
      <c r="B553" s="205"/>
      <c r="C553" s="205"/>
      <c r="D553" s="205"/>
      <c r="E553" s="205"/>
      <c r="F553" s="205"/>
      <c r="G553" s="206"/>
    </row>
    <row r="554" spans="1:7" ht="15.75" x14ac:dyDescent="0.2">
      <c r="A554" s="102" t="s">
        <v>1461</v>
      </c>
      <c r="B554" s="91"/>
      <c r="C554" s="103" t="s">
        <v>1367</v>
      </c>
      <c r="D554" s="77"/>
      <c r="E554" s="93"/>
      <c r="F554" s="93"/>
      <c r="G554" s="104" t="e">
        <v>#REF!</v>
      </c>
    </row>
    <row r="555" spans="1:7" ht="60" x14ac:dyDescent="0.2">
      <c r="A555" s="151" t="s">
        <v>1462</v>
      </c>
      <c r="B555" s="34" t="s">
        <v>1368</v>
      </c>
      <c r="C555" s="149" t="s">
        <v>2084</v>
      </c>
      <c r="D555" s="150" t="s">
        <v>1349</v>
      </c>
      <c r="E555" s="121">
        <v>21.22</v>
      </c>
      <c r="F555" s="41">
        <f t="shared" ref="F555:F613" si="16">IF(D555="","",ROUND(E555*(1+$G$5),2))</f>
        <v>27.03</v>
      </c>
      <c r="G555" s="101" t="e">
        <v>#REF!</v>
      </c>
    </row>
    <row r="556" spans="1:7" ht="60" x14ac:dyDescent="0.2">
      <c r="A556" s="151" t="s">
        <v>1463</v>
      </c>
      <c r="B556" s="34" t="s">
        <v>1369</v>
      </c>
      <c r="C556" s="149" t="s">
        <v>2085</v>
      </c>
      <c r="D556" s="150" t="s">
        <v>1349</v>
      </c>
      <c r="E556" s="121">
        <v>21.22</v>
      </c>
      <c r="F556" s="41">
        <f t="shared" si="16"/>
        <v>27.03</v>
      </c>
      <c r="G556" s="101" t="e">
        <v>#REF!</v>
      </c>
    </row>
    <row r="557" spans="1:7" ht="90" x14ac:dyDescent="0.2">
      <c r="A557" s="151" t="s">
        <v>2225</v>
      </c>
      <c r="B557" s="34" t="s">
        <v>2087</v>
      </c>
      <c r="C557" s="149" t="s">
        <v>2086</v>
      </c>
      <c r="D557" s="152" t="s">
        <v>107</v>
      </c>
      <c r="E557" s="121">
        <v>321.68</v>
      </c>
      <c r="F557" s="41">
        <f t="shared" si="16"/>
        <v>409.76</v>
      </c>
      <c r="G557" s="101" t="e">
        <v>#REF!</v>
      </c>
    </row>
    <row r="558" spans="1:7" ht="75" x14ac:dyDescent="0.2">
      <c r="A558" s="151" t="s">
        <v>1464</v>
      </c>
      <c r="B558" s="34" t="s">
        <v>2089</v>
      </c>
      <c r="C558" s="149" t="s">
        <v>2088</v>
      </c>
      <c r="D558" s="152" t="s">
        <v>1349</v>
      </c>
      <c r="E558" s="41">
        <v>19.399999999999999</v>
      </c>
      <c r="F558" s="41">
        <f t="shared" si="16"/>
        <v>24.71</v>
      </c>
      <c r="G558" s="101" t="e">
        <v>#REF!</v>
      </c>
    </row>
    <row r="559" spans="1:7" ht="75" x14ac:dyDescent="0.2">
      <c r="A559" s="151" t="s">
        <v>1465</v>
      </c>
      <c r="B559" s="34" t="s">
        <v>2091</v>
      </c>
      <c r="C559" s="149" t="s">
        <v>2090</v>
      </c>
      <c r="D559" s="152" t="s">
        <v>107</v>
      </c>
      <c r="E559" s="41">
        <v>294.08999999999997</v>
      </c>
      <c r="F559" s="41">
        <f t="shared" si="16"/>
        <v>374.61</v>
      </c>
      <c r="G559" s="101" t="e">
        <v>#REF!</v>
      </c>
    </row>
    <row r="560" spans="1:7" ht="30" x14ac:dyDescent="0.2">
      <c r="A560" s="151" t="s">
        <v>1466</v>
      </c>
      <c r="B560" s="34" t="s">
        <v>1370</v>
      </c>
      <c r="C560" s="149" t="s">
        <v>1371</v>
      </c>
      <c r="D560" s="152" t="s">
        <v>105</v>
      </c>
      <c r="E560" s="41">
        <v>100.46</v>
      </c>
      <c r="F560" s="41">
        <f t="shared" si="16"/>
        <v>127.97</v>
      </c>
      <c r="G560" s="101"/>
    </row>
    <row r="561" spans="1:7" ht="30" x14ac:dyDescent="0.2">
      <c r="A561" s="151" t="s">
        <v>1467</v>
      </c>
      <c r="B561" s="34" t="s">
        <v>1372</v>
      </c>
      <c r="C561" s="149" t="s">
        <v>1373</v>
      </c>
      <c r="D561" s="152" t="s">
        <v>105</v>
      </c>
      <c r="E561" s="41">
        <v>53.37</v>
      </c>
      <c r="F561" s="41">
        <f t="shared" si="16"/>
        <v>67.98</v>
      </c>
      <c r="G561" s="101"/>
    </row>
    <row r="562" spans="1:7" ht="30" x14ac:dyDescent="0.2">
      <c r="A562" s="151" t="s">
        <v>1468</v>
      </c>
      <c r="B562" s="34" t="s">
        <v>1374</v>
      </c>
      <c r="C562" s="149" t="s">
        <v>1375</v>
      </c>
      <c r="D562" s="152" t="s">
        <v>105</v>
      </c>
      <c r="E562" s="41">
        <v>64.290000000000006</v>
      </c>
      <c r="F562" s="41">
        <f t="shared" si="16"/>
        <v>81.89</v>
      </c>
      <c r="G562" s="101"/>
    </row>
    <row r="563" spans="1:7" ht="30" x14ac:dyDescent="0.2">
      <c r="A563" s="151" t="s">
        <v>1469</v>
      </c>
      <c r="B563" s="34" t="s">
        <v>2092</v>
      </c>
      <c r="C563" s="149" t="s">
        <v>1376</v>
      </c>
      <c r="D563" s="152" t="s">
        <v>105</v>
      </c>
      <c r="E563" s="41">
        <v>69.69</v>
      </c>
      <c r="F563" s="41">
        <f t="shared" si="16"/>
        <v>88.77</v>
      </c>
      <c r="G563" s="101"/>
    </row>
    <row r="564" spans="1:7" ht="30" x14ac:dyDescent="0.2">
      <c r="A564" s="151" t="s">
        <v>1470</v>
      </c>
      <c r="B564" s="34" t="s">
        <v>2093</v>
      </c>
      <c r="C564" s="149" t="s">
        <v>1377</v>
      </c>
      <c r="D564" s="152" t="s">
        <v>105</v>
      </c>
      <c r="E564" s="41">
        <v>78.400000000000006</v>
      </c>
      <c r="F564" s="41">
        <f t="shared" si="16"/>
        <v>99.87</v>
      </c>
      <c r="G564" s="101"/>
    </row>
    <row r="565" spans="1:7" ht="30" x14ac:dyDescent="0.2">
      <c r="A565" s="151" t="s">
        <v>1471</v>
      </c>
      <c r="B565" s="34" t="s">
        <v>2094</v>
      </c>
      <c r="C565" s="149" t="s">
        <v>1378</v>
      </c>
      <c r="D565" s="152" t="s">
        <v>105</v>
      </c>
      <c r="E565" s="41">
        <v>83.39</v>
      </c>
      <c r="F565" s="41">
        <f t="shared" si="16"/>
        <v>106.22</v>
      </c>
      <c r="G565" s="101"/>
    </row>
    <row r="566" spans="1:7" ht="30" x14ac:dyDescent="0.2">
      <c r="A566" s="151" t="s">
        <v>1472</v>
      </c>
      <c r="B566" s="34" t="s">
        <v>1379</v>
      </c>
      <c r="C566" s="149" t="s">
        <v>1380</v>
      </c>
      <c r="D566" s="152" t="s">
        <v>105</v>
      </c>
      <c r="E566" s="41">
        <v>53.86</v>
      </c>
      <c r="F566" s="41">
        <f t="shared" si="16"/>
        <v>68.61</v>
      </c>
      <c r="G566" s="101"/>
    </row>
    <row r="567" spans="1:7" ht="30" x14ac:dyDescent="0.2">
      <c r="A567" s="151" t="s">
        <v>1473</v>
      </c>
      <c r="B567" s="34" t="s">
        <v>1381</v>
      </c>
      <c r="C567" s="149" t="s">
        <v>1382</v>
      </c>
      <c r="D567" s="152" t="s">
        <v>105</v>
      </c>
      <c r="E567" s="41">
        <v>25.15</v>
      </c>
      <c r="F567" s="41">
        <f t="shared" si="16"/>
        <v>32.04</v>
      </c>
      <c r="G567" s="101"/>
    </row>
    <row r="568" spans="1:7" ht="30" x14ac:dyDescent="0.2">
      <c r="A568" s="151" t="s">
        <v>1474</v>
      </c>
      <c r="B568" s="34" t="s">
        <v>1383</v>
      </c>
      <c r="C568" s="149" t="s">
        <v>1384</v>
      </c>
      <c r="D568" s="152" t="s">
        <v>105</v>
      </c>
      <c r="E568" s="41">
        <v>27.38</v>
      </c>
      <c r="F568" s="41">
        <f t="shared" si="16"/>
        <v>34.880000000000003</v>
      </c>
      <c r="G568" s="101"/>
    </row>
    <row r="569" spans="1:7" ht="30" x14ac:dyDescent="0.2">
      <c r="A569" s="151" t="s">
        <v>1475</v>
      </c>
      <c r="B569" s="34" t="s">
        <v>1385</v>
      </c>
      <c r="C569" s="149" t="s">
        <v>1386</v>
      </c>
      <c r="D569" s="152" t="s">
        <v>105</v>
      </c>
      <c r="E569" s="41">
        <v>29.61</v>
      </c>
      <c r="F569" s="41">
        <f t="shared" si="16"/>
        <v>37.72</v>
      </c>
      <c r="G569" s="101"/>
    </row>
    <row r="570" spans="1:7" ht="30" x14ac:dyDescent="0.2">
      <c r="A570" s="151" t="s">
        <v>1476</v>
      </c>
      <c r="B570" s="34" t="s">
        <v>1387</v>
      </c>
      <c r="C570" s="149" t="s">
        <v>1388</v>
      </c>
      <c r="D570" s="152" t="s">
        <v>105</v>
      </c>
      <c r="E570" s="41">
        <v>33.17</v>
      </c>
      <c r="F570" s="41">
        <f t="shared" si="16"/>
        <v>42.25</v>
      </c>
      <c r="G570" s="101"/>
    </row>
    <row r="571" spans="1:7" ht="30" x14ac:dyDescent="0.2">
      <c r="A571" s="151" t="s">
        <v>1477</v>
      </c>
      <c r="B571" s="34" t="s">
        <v>1389</v>
      </c>
      <c r="C571" s="149" t="s">
        <v>1390</v>
      </c>
      <c r="D571" s="152" t="s">
        <v>105</v>
      </c>
      <c r="E571" s="41">
        <v>40.74</v>
      </c>
      <c r="F571" s="41">
        <f t="shared" si="16"/>
        <v>51.89</v>
      </c>
      <c r="G571" s="101"/>
    </row>
    <row r="572" spans="1:7" ht="30" x14ac:dyDescent="0.2">
      <c r="A572" s="151" t="s">
        <v>1478</v>
      </c>
      <c r="B572" s="34" t="s">
        <v>1391</v>
      </c>
      <c r="C572" s="149" t="s">
        <v>1392</v>
      </c>
      <c r="D572" s="152" t="s">
        <v>105</v>
      </c>
      <c r="E572" s="41">
        <v>45.2</v>
      </c>
      <c r="F572" s="41">
        <f t="shared" si="16"/>
        <v>57.58</v>
      </c>
      <c r="G572" s="101"/>
    </row>
    <row r="573" spans="1:7" ht="30" x14ac:dyDescent="0.2">
      <c r="A573" s="151" t="s">
        <v>1479</v>
      </c>
      <c r="B573" s="34" t="s">
        <v>1393</v>
      </c>
      <c r="C573" s="149" t="s">
        <v>1394</v>
      </c>
      <c r="D573" s="152" t="s">
        <v>105</v>
      </c>
      <c r="E573" s="41">
        <v>49.65</v>
      </c>
      <c r="F573" s="41">
        <f t="shared" si="16"/>
        <v>63.24</v>
      </c>
      <c r="G573" s="101"/>
    </row>
    <row r="574" spans="1:7" ht="15.75" x14ac:dyDescent="0.2">
      <c r="A574" s="83" t="s">
        <v>1480</v>
      </c>
      <c r="B574" s="85"/>
      <c r="C574" s="80" t="s">
        <v>1395</v>
      </c>
      <c r="D574" s="82"/>
      <c r="E574" s="90"/>
      <c r="F574" s="90"/>
      <c r="G574" s="86" t="e">
        <v>#REF!</v>
      </c>
    </row>
    <row r="575" spans="1:7" ht="60" x14ac:dyDescent="0.2">
      <c r="A575" s="151" t="s">
        <v>1481</v>
      </c>
      <c r="B575" s="34">
        <v>94559</v>
      </c>
      <c r="C575" s="149" t="s">
        <v>1396</v>
      </c>
      <c r="D575" s="153" t="s">
        <v>107</v>
      </c>
      <c r="E575" s="41">
        <v>776.11</v>
      </c>
      <c r="F575" s="41">
        <f t="shared" si="16"/>
        <v>988.61</v>
      </c>
      <c r="G575" s="101"/>
    </row>
    <row r="576" spans="1:7" ht="60" x14ac:dyDescent="0.2">
      <c r="A576" s="151" t="s">
        <v>1482</v>
      </c>
      <c r="B576" s="34">
        <v>94562</v>
      </c>
      <c r="C576" s="149" t="s">
        <v>1397</v>
      </c>
      <c r="D576" s="153" t="s">
        <v>107</v>
      </c>
      <c r="E576" s="41">
        <v>766.18</v>
      </c>
      <c r="F576" s="41">
        <f t="shared" si="16"/>
        <v>975.96</v>
      </c>
      <c r="G576" s="101"/>
    </row>
    <row r="577" spans="1:7" ht="45" x14ac:dyDescent="0.2">
      <c r="A577" s="151" t="s">
        <v>2226</v>
      </c>
      <c r="B577" s="34">
        <v>94569</v>
      </c>
      <c r="C577" s="149" t="s">
        <v>1398</v>
      </c>
      <c r="D577" s="153" t="s">
        <v>107</v>
      </c>
      <c r="E577" s="41">
        <v>483.34</v>
      </c>
      <c r="F577" s="41">
        <f t="shared" si="16"/>
        <v>615.67999999999995</v>
      </c>
      <c r="G577" s="101"/>
    </row>
    <row r="578" spans="1:7" ht="60" x14ac:dyDescent="0.2">
      <c r="A578" s="151" t="s">
        <v>1483</v>
      </c>
      <c r="B578" s="34">
        <v>94570</v>
      </c>
      <c r="C578" s="149" t="s">
        <v>1399</v>
      </c>
      <c r="D578" s="153" t="s">
        <v>107</v>
      </c>
      <c r="E578" s="41">
        <v>249.16</v>
      </c>
      <c r="F578" s="41">
        <f t="shared" si="16"/>
        <v>317.38</v>
      </c>
      <c r="G578" s="101"/>
    </row>
    <row r="579" spans="1:7" ht="60" x14ac:dyDescent="0.2">
      <c r="A579" s="151" t="s">
        <v>1484</v>
      </c>
      <c r="B579" s="34">
        <v>94573</v>
      </c>
      <c r="C579" s="149" t="s">
        <v>1400</v>
      </c>
      <c r="D579" s="153" t="s">
        <v>107</v>
      </c>
      <c r="E579" s="41">
        <v>289.01</v>
      </c>
      <c r="F579" s="41">
        <f t="shared" si="16"/>
        <v>368.14</v>
      </c>
      <c r="G579" s="101"/>
    </row>
    <row r="580" spans="1:7" ht="45" x14ac:dyDescent="0.2">
      <c r="A580" s="151" t="s">
        <v>1485</v>
      </c>
      <c r="B580" s="34">
        <v>100674</v>
      </c>
      <c r="C580" s="149" t="s">
        <v>1401</v>
      </c>
      <c r="D580" s="153" t="s">
        <v>107</v>
      </c>
      <c r="E580" s="41">
        <v>517.32000000000005</v>
      </c>
      <c r="F580" s="41">
        <f t="shared" si="16"/>
        <v>658.96</v>
      </c>
      <c r="G580" s="101"/>
    </row>
    <row r="581" spans="1:7" ht="30" x14ac:dyDescent="0.2">
      <c r="A581" s="151" t="s">
        <v>1486</v>
      </c>
      <c r="B581" s="34" t="s">
        <v>1402</v>
      </c>
      <c r="C581" s="149" t="s">
        <v>1403</v>
      </c>
      <c r="D581" s="153" t="s">
        <v>107</v>
      </c>
      <c r="E581" s="41">
        <v>258.43</v>
      </c>
      <c r="F581" s="41">
        <f t="shared" si="16"/>
        <v>329.19</v>
      </c>
      <c r="G581" s="101"/>
    </row>
    <row r="582" spans="1:7" ht="30" x14ac:dyDescent="0.2">
      <c r="A582" s="151" t="s">
        <v>1487</v>
      </c>
      <c r="B582" s="34" t="s">
        <v>1404</v>
      </c>
      <c r="C582" s="149" t="s">
        <v>1405</v>
      </c>
      <c r="D582" s="153" t="s">
        <v>107</v>
      </c>
      <c r="E582" s="41">
        <v>406.67</v>
      </c>
      <c r="F582" s="41">
        <f t="shared" si="16"/>
        <v>518.02</v>
      </c>
      <c r="G582" s="101"/>
    </row>
    <row r="583" spans="1:7" ht="30" x14ac:dyDescent="0.2">
      <c r="A583" s="151" t="s">
        <v>1488</v>
      </c>
      <c r="B583" s="34" t="s">
        <v>1406</v>
      </c>
      <c r="C583" s="149" t="s">
        <v>1407</v>
      </c>
      <c r="D583" s="153" t="s">
        <v>107</v>
      </c>
      <c r="E583" s="41">
        <v>462.44</v>
      </c>
      <c r="F583" s="41">
        <f t="shared" si="16"/>
        <v>589.05999999999995</v>
      </c>
      <c r="G583" s="101"/>
    </row>
    <row r="584" spans="1:7" ht="45" x14ac:dyDescent="0.2">
      <c r="A584" s="151" t="s">
        <v>1489</v>
      </c>
      <c r="B584" s="34" t="s">
        <v>1408</v>
      </c>
      <c r="C584" s="149" t="s">
        <v>1409</v>
      </c>
      <c r="D584" s="153" t="s">
        <v>107</v>
      </c>
      <c r="E584" s="41">
        <v>525.27</v>
      </c>
      <c r="F584" s="41">
        <f t="shared" si="16"/>
        <v>669.09</v>
      </c>
      <c r="G584" s="101"/>
    </row>
    <row r="585" spans="1:7" ht="30" x14ac:dyDescent="0.2">
      <c r="A585" s="151" t="s">
        <v>1490</v>
      </c>
      <c r="B585" s="34" t="s">
        <v>1410</v>
      </c>
      <c r="C585" s="149" t="s">
        <v>1411</v>
      </c>
      <c r="D585" s="153" t="s">
        <v>96</v>
      </c>
      <c r="E585" s="41">
        <v>319.95</v>
      </c>
      <c r="F585" s="41">
        <f t="shared" si="16"/>
        <v>407.55</v>
      </c>
      <c r="G585" s="101"/>
    </row>
    <row r="586" spans="1:7" ht="30" x14ac:dyDescent="0.2">
      <c r="A586" s="151" t="s">
        <v>1491</v>
      </c>
      <c r="B586" s="34" t="s">
        <v>1412</v>
      </c>
      <c r="C586" s="149" t="s">
        <v>1413</v>
      </c>
      <c r="D586" s="153" t="s">
        <v>96</v>
      </c>
      <c r="E586" s="41">
        <v>349.94</v>
      </c>
      <c r="F586" s="41">
        <f t="shared" si="16"/>
        <v>445.75</v>
      </c>
      <c r="G586" s="101"/>
    </row>
    <row r="587" spans="1:7" ht="30" x14ac:dyDescent="0.2">
      <c r="A587" s="151" t="s">
        <v>1492</v>
      </c>
      <c r="B587" s="34" t="s">
        <v>1414</v>
      </c>
      <c r="C587" s="149" t="s">
        <v>1415</v>
      </c>
      <c r="D587" s="153" t="s">
        <v>96</v>
      </c>
      <c r="E587" s="41">
        <v>379.93</v>
      </c>
      <c r="F587" s="41">
        <f t="shared" si="16"/>
        <v>483.95</v>
      </c>
      <c r="G587" s="101"/>
    </row>
    <row r="588" spans="1:7" ht="30" x14ac:dyDescent="0.2">
      <c r="A588" s="151" t="s">
        <v>1493</v>
      </c>
      <c r="B588" s="34" t="s">
        <v>1416</v>
      </c>
      <c r="C588" s="149" t="s">
        <v>1417</v>
      </c>
      <c r="D588" s="153" t="s">
        <v>96</v>
      </c>
      <c r="E588" s="41">
        <v>479.81</v>
      </c>
      <c r="F588" s="41">
        <f t="shared" si="16"/>
        <v>611.17999999999995</v>
      </c>
      <c r="G588" s="101"/>
    </row>
    <row r="589" spans="1:7" ht="30" x14ac:dyDescent="0.2">
      <c r="A589" s="151" t="s">
        <v>1494</v>
      </c>
      <c r="B589" s="34" t="s">
        <v>1418</v>
      </c>
      <c r="C589" s="149" t="s">
        <v>1419</v>
      </c>
      <c r="D589" s="153" t="s">
        <v>96</v>
      </c>
      <c r="E589" s="41">
        <v>409.92</v>
      </c>
      <c r="F589" s="41">
        <f t="shared" si="16"/>
        <v>522.16</v>
      </c>
      <c r="G589" s="101"/>
    </row>
    <row r="590" spans="1:7" ht="45" x14ac:dyDescent="0.2">
      <c r="A590" s="151" t="s">
        <v>1495</v>
      </c>
      <c r="B590" s="34" t="s">
        <v>1420</v>
      </c>
      <c r="C590" s="149" t="s">
        <v>1421</v>
      </c>
      <c r="D590" s="153" t="s">
        <v>96</v>
      </c>
      <c r="E590" s="41">
        <v>262.72000000000003</v>
      </c>
      <c r="F590" s="41">
        <f t="shared" si="16"/>
        <v>334.65</v>
      </c>
      <c r="G590" s="101"/>
    </row>
    <row r="591" spans="1:7" ht="45" x14ac:dyDescent="0.2">
      <c r="A591" s="151" t="s">
        <v>1496</v>
      </c>
      <c r="B591" s="34" t="s">
        <v>1422</v>
      </c>
      <c r="C591" s="149" t="s">
        <v>1423</v>
      </c>
      <c r="D591" s="153" t="s">
        <v>96</v>
      </c>
      <c r="E591" s="41">
        <v>296.99</v>
      </c>
      <c r="F591" s="41">
        <f t="shared" si="16"/>
        <v>378.31</v>
      </c>
      <c r="G591" s="101"/>
    </row>
    <row r="592" spans="1:7" ht="15" x14ac:dyDescent="0.2">
      <c r="A592" s="151" t="s">
        <v>1497</v>
      </c>
      <c r="B592" s="34" t="s">
        <v>1424</v>
      </c>
      <c r="C592" s="149" t="s">
        <v>1425</v>
      </c>
      <c r="D592" s="153" t="s">
        <v>107</v>
      </c>
      <c r="E592" s="41">
        <v>287.58</v>
      </c>
      <c r="F592" s="41">
        <f t="shared" si="16"/>
        <v>366.32</v>
      </c>
      <c r="G592" s="101"/>
    </row>
    <row r="593" spans="1:7" ht="45" x14ac:dyDescent="0.2">
      <c r="A593" s="151" t="s">
        <v>1498</v>
      </c>
      <c r="B593" s="34" t="s">
        <v>1408</v>
      </c>
      <c r="C593" s="149" t="s">
        <v>1409</v>
      </c>
      <c r="D593" s="153" t="s">
        <v>107</v>
      </c>
      <c r="E593" s="41">
        <v>525.27</v>
      </c>
      <c r="F593" s="41">
        <f t="shared" si="16"/>
        <v>669.09</v>
      </c>
      <c r="G593" s="101"/>
    </row>
    <row r="594" spans="1:7" ht="30" x14ac:dyDescent="0.2">
      <c r="A594" s="151" t="s">
        <v>1499</v>
      </c>
      <c r="B594" s="34" t="s">
        <v>1426</v>
      </c>
      <c r="C594" s="149" t="s">
        <v>1427</v>
      </c>
      <c r="D594" s="153" t="s">
        <v>107</v>
      </c>
      <c r="E594" s="41">
        <v>268.38</v>
      </c>
      <c r="F594" s="41">
        <f t="shared" si="16"/>
        <v>341.86</v>
      </c>
      <c r="G594" s="101"/>
    </row>
    <row r="595" spans="1:7" ht="15" x14ac:dyDescent="0.2">
      <c r="A595" s="151" t="s">
        <v>2227</v>
      </c>
      <c r="B595" s="34" t="s">
        <v>1428</v>
      </c>
      <c r="C595" s="149" t="s">
        <v>1429</v>
      </c>
      <c r="D595" s="153" t="s">
        <v>107</v>
      </c>
      <c r="E595" s="41">
        <v>248.38</v>
      </c>
      <c r="F595" s="41">
        <f t="shared" si="16"/>
        <v>316.39</v>
      </c>
      <c r="G595" s="101"/>
    </row>
    <row r="596" spans="1:7" ht="15" x14ac:dyDescent="0.2">
      <c r="A596" s="151" t="s">
        <v>1500</v>
      </c>
      <c r="B596" s="34" t="s">
        <v>1430</v>
      </c>
      <c r="C596" s="149" t="s">
        <v>1431</v>
      </c>
      <c r="D596" s="153" t="s">
        <v>107</v>
      </c>
      <c r="E596" s="41">
        <v>288.38</v>
      </c>
      <c r="F596" s="41">
        <f t="shared" si="16"/>
        <v>367.34</v>
      </c>
      <c r="G596" s="101"/>
    </row>
    <row r="597" spans="1:7" ht="15" x14ac:dyDescent="0.2">
      <c r="A597" s="151" t="s">
        <v>1501</v>
      </c>
      <c r="B597" s="34" t="s">
        <v>1432</v>
      </c>
      <c r="C597" s="149" t="s">
        <v>1433</v>
      </c>
      <c r="D597" s="153" t="s">
        <v>107</v>
      </c>
      <c r="E597" s="41">
        <v>323.88</v>
      </c>
      <c r="F597" s="41">
        <f t="shared" si="16"/>
        <v>412.56</v>
      </c>
      <c r="G597" s="101"/>
    </row>
    <row r="598" spans="1:7" ht="30" x14ac:dyDescent="0.2">
      <c r="A598" s="151" t="s">
        <v>1502</v>
      </c>
      <c r="B598" s="34" t="s">
        <v>1434</v>
      </c>
      <c r="C598" s="149" t="s">
        <v>1435</v>
      </c>
      <c r="D598" s="153" t="s">
        <v>107</v>
      </c>
      <c r="E598" s="41">
        <v>348.38</v>
      </c>
      <c r="F598" s="41">
        <f t="shared" si="16"/>
        <v>443.77</v>
      </c>
      <c r="G598" s="101"/>
    </row>
    <row r="599" spans="1:7" ht="15" x14ac:dyDescent="0.2">
      <c r="A599" s="151" t="s">
        <v>1503</v>
      </c>
      <c r="B599" s="34" t="s">
        <v>1436</v>
      </c>
      <c r="C599" s="149" t="s">
        <v>1437</v>
      </c>
      <c r="D599" s="153" t="s">
        <v>107</v>
      </c>
      <c r="E599" s="41">
        <v>358.38</v>
      </c>
      <c r="F599" s="41">
        <f t="shared" si="16"/>
        <v>456.5</v>
      </c>
      <c r="G599" s="101"/>
    </row>
    <row r="600" spans="1:7" ht="15.75" x14ac:dyDescent="0.2">
      <c r="A600" s="83" t="s">
        <v>1504</v>
      </c>
      <c r="B600" s="85"/>
      <c r="C600" s="80" t="s">
        <v>127</v>
      </c>
      <c r="D600" s="82"/>
      <c r="E600" s="90"/>
      <c r="F600" s="90"/>
      <c r="G600" s="101"/>
    </row>
    <row r="601" spans="1:7" ht="45" x14ac:dyDescent="0.2">
      <c r="A601" s="151" t="s">
        <v>1505</v>
      </c>
      <c r="B601" s="34" t="s">
        <v>1438</v>
      </c>
      <c r="C601" s="149" t="s">
        <v>1439</v>
      </c>
      <c r="D601" s="153" t="s">
        <v>96</v>
      </c>
      <c r="E601" s="41">
        <v>230.27</v>
      </c>
      <c r="F601" s="41">
        <f t="shared" si="16"/>
        <v>293.32</v>
      </c>
      <c r="G601" s="101"/>
    </row>
    <row r="602" spans="1:7" ht="45" x14ac:dyDescent="0.2">
      <c r="A602" s="151" t="s">
        <v>1506</v>
      </c>
      <c r="B602" s="34" t="s">
        <v>1440</v>
      </c>
      <c r="C602" s="149" t="s">
        <v>1441</v>
      </c>
      <c r="D602" s="153" t="s">
        <v>105</v>
      </c>
      <c r="E602" s="41">
        <v>515.4</v>
      </c>
      <c r="F602" s="41">
        <f t="shared" si="16"/>
        <v>656.52</v>
      </c>
      <c r="G602" s="101"/>
    </row>
    <row r="603" spans="1:7" ht="45" x14ac:dyDescent="0.2">
      <c r="A603" s="151" t="s">
        <v>1507</v>
      </c>
      <c r="B603" s="34" t="s">
        <v>1442</v>
      </c>
      <c r="C603" s="149" t="s">
        <v>1443</v>
      </c>
      <c r="D603" s="153" t="s">
        <v>105</v>
      </c>
      <c r="E603" s="41">
        <v>430.4</v>
      </c>
      <c r="F603" s="41">
        <f t="shared" si="16"/>
        <v>548.24</v>
      </c>
      <c r="G603" s="101"/>
    </row>
    <row r="604" spans="1:7" ht="30" x14ac:dyDescent="0.2">
      <c r="A604" s="151" t="s">
        <v>1508</v>
      </c>
      <c r="B604" s="34" t="s">
        <v>1444</v>
      </c>
      <c r="C604" s="149" t="s">
        <v>1445</v>
      </c>
      <c r="D604" s="153" t="s">
        <v>105</v>
      </c>
      <c r="E604" s="41">
        <v>325.77999999999997</v>
      </c>
      <c r="F604" s="41">
        <f t="shared" si="16"/>
        <v>414.98</v>
      </c>
      <c r="G604" s="101"/>
    </row>
    <row r="605" spans="1:7" ht="30" x14ac:dyDescent="0.2">
      <c r="A605" s="151" t="s">
        <v>1509</v>
      </c>
      <c r="B605" s="34" t="s">
        <v>1446</v>
      </c>
      <c r="C605" s="149" t="s">
        <v>1447</v>
      </c>
      <c r="D605" s="153" t="s">
        <v>105</v>
      </c>
      <c r="E605" s="41">
        <v>108.55</v>
      </c>
      <c r="F605" s="41">
        <f t="shared" si="16"/>
        <v>138.27000000000001</v>
      </c>
      <c r="G605" s="101"/>
    </row>
    <row r="606" spans="1:7" ht="30" x14ac:dyDescent="0.2">
      <c r="A606" s="151" t="s">
        <v>1510</v>
      </c>
      <c r="B606" s="34" t="s">
        <v>1448</v>
      </c>
      <c r="C606" s="149" t="s">
        <v>1449</v>
      </c>
      <c r="D606" s="153" t="s">
        <v>105</v>
      </c>
      <c r="E606" s="41">
        <v>172.25</v>
      </c>
      <c r="F606" s="41">
        <f t="shared" si="16"/>
        <v>219.41</v>
      </c>
      <c r="G606" s="101"/>
    </row>
    <row r="607" spans="1:7" ht="30" x14ac:dyDescent="0.2">
      <c r="A607" s="151" t="s">
        <v>1511</v>
      </c>
      <c r="B607" s="34" t="s">
        <v>1450</v>
      </c>
      <c r="C607" s="149" t="s">
        <v>1451</v>
      </c>
      <c r="D607" s="153" t="s">
        <v>105</v>
      </c>
      <c r="E607" s="41">
        <v>168.7</v>
      </c>
      <c r="F607" s="41">
        <f t="shared" si="16"/>
        <v>214.89</v>
      </c>
      <c r="G607" s="101"/>
    </row>
    <row r="608" spans="1:7" ht="30" x14ac:dyDescent="0.2">
      <c r="A608" s="151" t="s">
        <v>1512</v>
      </c>
      <c r="B608" s="34" t="s">
        <v>1452</v>
      </c>
      <c r="C608" s="149" t="s">
        <v>1453</v>
      </c>
      <c r="D608" s="153" t="s">
        <v>105</v>
      </c>
      <c r="E608" s="41">
        <v>92.25</v>
      </c>
      <c r="F608" s="41">
        <f t="shared" si="16"/>
        <v>117.51</v>
      </c>
      <c r="G608" s="101"/>
    </row>
    <row r="609" spans="1:7" ht="30" x14ac:dyDescent="0.2">
      <c r="A609" s="151" t="s">
        <v>1513</v>
      </c>
      <c r="B609" s="34" t="s">
        <v>1454</v>
      </c>
      <c r="C609" s="149" t="s">
        <v>1455</v>
      </c>
      <c r="D609" s="153" t="s">
        <v>105</v>
      </c>
      <c r="E609" s="41">
        <v>82.95</v>
      </c>
      <c r="F609" s="41">
        <f t="shared" si="16"/>
        <v>105.66</v>
      </c>
      <c r="G609" s="101"/>
    </row>
    <row r="610" spans="1:7" ht="30" x14ac:dyDescent="0.2">
      <c r="A610" s="151" t="s">
        <v>1514</v>
      </c>
      <c r="B610" s="145">
        <v>7698</v>
      </c>
      <c r="C610" s="149" t="s">
        <v>1456</v>
      </c>
      <c r="D610" s="153" t="s">
        <v>105</v>
      </c>
      <c r="E610" s="41">
        <v>57.66</v>
      </c>
      <c r="F610" s="41">
        <f t="shared" si="16"/>
        <v>73.45</v>
      </c>
      <c r="G610" s="101" t="e">
        <v>#REF!</v>
      </c>
    </row>
    <row r="611" spans="1:7" ht="30" x14ac:dyDescent="0.2">
      <c r="A611" s="151" t="s">
        <v>1515</v>
      </c>
      <c r="B611" s="145">
        <v>7697</v>
      </c>
      <c r="C611" s="149" t="s">
        <v>1457</v>
      </c>
      <c r="D611" s="153" t="s">
        <v>105</v>
      </c>
      <c r="E611" s="41">
        <v>66.989999999999995</v>
      </c>
      <c r="F611" s="41">
        <f t="shared" si="16"/>
        <v>85.33</v>
      </c>
      <c r="G611" s="101" t="e">
        <v>#REF!</v>
      </c>
    </row>
    <row r="612" spans="1:7" ht="30" x14ac:dyDescent="0.2">
      <c r="A612" s="151" t="s">
        <v>1516</v>
      </c>
      <c r="B612" s="145" t="s">
        <v>858</v>
      </c>
      <c r="C612" s="149" t="s">
        <v>1458</v>
      </c>
      <c r="D612" s="153" t="s">
        <v>107</v>
      </c>
      <c r="E612" s="41">
        <v>27.66</v>
      </c>
      <c r="F612" s="41">
        <f t="shared" si="16"/>
        <v>35.229999999999997</v>
      </c>
      <c r="G612" s="76" t="e">
        <v>#REF!</v>
      </c>
    </row>
    <row r="613" spans="1:7" ht="30.75" thickBot="1" x14ac:dyDescent="0.25">
      <c r="A613" s="151" t="s">
        <v>1517</v>
      </c>
      <c r="B613" s="145" t="s">
        <v>858</v>
      </c>
      <c r="C613" s="149" t="s">
        <v>1459</v>
      </c>
      <c r="D613" s="153" t="s">
        <v>107</v>
      </c>
      <c r="E613" s="41">
        <v>39.76</v>
      </c>
      <c r="F613" s="41">
        <f t="shared" si="16"/>
        <v>50.65</v>
      </c>
      <c r="G613" s="76" t="e">
        <v>#REF!</v>
      </c>
    </row>
    <row r="614" spans="1:7" ht="30.75" thickBot="1" x14ac:dyDescent="0.25">
      <c r="A614" s="204" t="s">
        <v>1859</v>
      </c>
      <c r="B614" s="205"/>
      <c r="C614" s="205"/>
      <c r="D614" s="205"/>
      <c r="E614" s="205"/>
      <c r="F614" s="205"/>
      <c r="G614" s="206"/>
    </row>
    <row r="615" spans="1:7" ht="15.75" x14ac:dyDescent="0.2">
      <c r="A615" s="102" t="s">
        <v>1860</v>
      </c>
      <c r="B615" s="91"/>
      <c r="C615" s="103" t="s">
        <v>1518</v>
      </c>
      <c r="D615" s="92"/>
      <c r="E615" s="93"/>
      <c r="F615" s="93"/>
      <c r="G615" s="104" t="e">
        <v>#REF!</v>
      </c>
    </row>
    <row r="616" spans="1:7" ht="30" x14ac:dyDescent="0.2">
      <c r="A616" s="151" t="s">
        <v>1861</v>
      </c>
      <c r="B616" s="34" t="s">
        <v>1519</v>
      </c>
      <c r="C616" s="154" t="s">
        <v>1520</v>
      </c>
      <c r="D616" s="78" t="s">
        <v>105</v>
      </c>
      <c r="E616" s="41">
        <v>16.77</v>
      </c>
      <c r="F616" s="41">
        <f t="shared" ref="F616:F684" si="17">IF(D616="","",ROUND(E616*(1+$G$5),2))</f>
        <v>21.36</v>
      </c>
      <c r="G616" s="101" t="e">
        <v>#REF!</v>
      </c>
    </row>
    <row r="617" spans="1:7" ht="30" x14ac:dyDescent="0.2">
      <c r="A617" s="151" t="s">
        <v>1862</v>
      </c>
      <c r="B617" s="34" t="s">
        <v>1521</v>
      </c>
      <c r="C617" s="154" t="s">
        <v>1522</v>
      </c>
      <c r="D617" s="78" t="s">
        <v>105</v>
      </c>
      <c r="E617" s="41">
        <v>18.88</v>
      </c>
      <c r="F617" s="41">
        <f t="shared" si="17"/>
        <v>24.05</v>
      </c>
      <c r="G617" s="101" t="e">
        <v>#REF!</v>
      </c>
    </row>
    <row r="618" spans="1:7" ht="30" x14ac:dyDescent="0.2">
      <c r="A618" s="151" t="s">
        <v>1863</v>
      </c>
      <c r="B618" s="34" t="s">
        <v>1523</v>
      </c>
      <c r="C618" s="154" t="s">
        <v>1524</v>
      </c>
      <c r="D618" s="78" t="s">
        <v>105</v>
      </c>
      <c r="E618" s="41">
        <v>27.38</v>
      </c>
      <c r="F618" s="41">
        <f t="shared" si="17"/>
        <v>34.880000000000003</v>
      </c>
      <c r="G618" s="101" t="e">
        <v>#REF!</v>
      </c>
    </row>
    <row r="619" spans="1:7" ht="30" x14ac:dyDescent="0.2">
      <c r="A619" s="151" t="s">
        <v>1864</v>
      </c>
      <c r="B619" s="34" t="s">
        <v>1525</v>
      </c>
      <c r="C619" s="154" t="s">
        <v>1526</v>
      </c>
      <c r="D619" s="78" t="s">
        <v>105</v>
      </c>
      <c r="E619" s="41">
        <v>34.369999999999997</v>
      </c>
      <c r="F619" s="41">
        <f t="shared" si="17"/>
        <v>43.78</v>
      </c>
      <c r="G619" s="101" t="e">
        <v>#REF!</v>
      </c>
    </row>
    <row r="620" spans="1:7" ht="30" x14ac:dyDescent="0.2">
      <c r="A620" s="151" t="s">
        <v>1865</v>
      </c>
      <c r="B620" s="34" t="s">
        <v>1527</v>
      </c>
      <c r="C620" s="154" t="s">
        <v>1528</v>
      </c>
      <c r="D620" s="78" t="s">
        <v>105</v>
      </c>
      <c r="E620" s="41">
        <v>36.58</v>
      </c>
      <c r="F620" s="41">
        <f t="shared" si="17"/>
        <v>46.6</v>
      </c>
      <c r="G620" s="101" t="e">
        <v>#REF!</v>
      </c>
    </row>
    <row r="621" spans="1:7" ht="30" x14ac:dyDescent="0.2">
      <c r="A621" s="151" t="s">
        <v>1866</v>
      </c>
      <c r="B621" s="34" t="s">
        <v>1529</v>
      </c>
      <c r="C621" s="154" t="s">
        <v>1530</v>
      </c>
      <c r="D621" s="78" t="s">
        <v>105</v>
      </c>
      <c r="E621" s="41">
        <v>48.59</v>
      </c>
      <c r="F621" s="41">
        <f t="shared" si="17"/>
        <v>61.89</v>
      </c>
      <c r="G621" s="101" t="e">
        <v>#REF!</v>
      </c>
    </row>
    <row r="622" spans="1:7" ht="30" x14ac:dyDescent="0.2">
      <c r="A622" s="151" t="s">
        <v>1867</v>
      </c>
      <c r="B622" s="34" t="s">
        <v>1531</v>
      </c>
      <c r="C622" s="154" t="s">
        <v>1532</v>
      </c>
      <c r="D622" s="78" t="s">
        <v>105</v>
      </c>
      <c r="E622" s="41">
        <v>68.010000000000005</v>
      </c>
      <c r="F622" s="41">
        <f t="shared" si="17"/>
        <v>86.63</v>
      </c>
      <c r="G622" s="101" t="e">
        <v>#REF!</v>
      </c>
    </row>
    <row r="623" spans="1:7" ht="30" x14ac:dyDescent="0.2">
      <c r="A623" s="151" t="s">
        <v>1868</v>
      </c>
      <c r="B623" s="34" t="s">
        <v>1533</v>
      </c>
      <c r="C623" s="154" t="s">
        <v>1534</v>
      </c>
      <c r="D623" s="78" t="s">
        <v>105</v>
      </c>
      <c r="E623" s="41">
        <v>81.73</v>
      </c>
      <c r="F623" s="41">
        <f t="shared" si="17"/>
        <v>104.11</v>
      </c>
      <c r="G623" s="101"/>
    </row>
    <row r="624" spans="1:7" ht="30" x14ac:dyDescent="0.2">
      <c r="A624" s="151" t="s">
        <v>1869</v>
      </c>
      <c r="B624" s="34" t="s">
        <v>1535</v>
      </c>
      <c r="C624" s="154" t="s">
        <v>1536</v>
      </c>
      <c r="D624" s="78" t="s">
        <v>105</v>
      </c>
      <c r="E624" s="41">
        <v>28.21</v>
      </c>
      <c r="F624" s="41">
        <f t="shared" si="17"/>
        <v>35.93</v>
      </c>
      <c r="G624" s="101" t="e">
        <v>#REF!</v>
      </c>
    </row>
    <row r="625" spans="1:7" ht="30" x14ac:dyDescent="0.2">
      <c r="A625" s="151" t="s">
        <v>1870</v>
      </c>
      <c r="B625" s="34" t="s">
        <v>1537</v>
      </c>
      <c r="C625" s="154" t="s">
        <v>1538</v>
      </c>
      <c r="D625" s="78" t="s">
        <v>105</v>
      </c>
      <c r="E625" s="41">
        <v>33.22</v>
      </c>
      <c r="F625" s="41">
        <f t="shared" si="17"/>
        <v>42.32</v>
      </c>
      <c r="G625" s="101" t="e">
        <v>#REF!</v>
      </c>
    </row>
    <row r="626" spans="1:7" ht="30" x14ac:dyDescent="0.2">
      <c r="A626" s="151" t="s">
        <v>1871</v>
      </c>
      <c r="B626" s="34" t="s">
        <v>1539</v>
      </c>
      <c r="C626" s="154" t="s">
        <v>1540</v>
      </c>
      <c r="D626" s="78" t="s">
        <v>105</v>
      </c>
      <c r="E626" s="41">
        <v>36.909999999999997</v>
      </c>
      <c r="F626" s="41">
        <f t="shared" si="17"/>
        <v>47.02</v>
      </c>
      <c r="G626" s="101" t="e">
        <v>#REF!</v>
      </c>
    </row>
    <row r="627" spans="1:7" ht="30" x14ac:dyDescent="0.2">
      <c r="A627" s="151" t="s">
        <v>1872</v>
      </c>
      <c r="B627" s="34" t="s">
        <v>1541</v>
      </c>
      <c r="C627" s="154" t="s">
        <v>1542</v>
      </c>
      <c r="D627" s="78" t="s">
        <v>105</v>
      </c>
      <c r="E627" s="41">
        <v>62.09</v>
      </c>
      <c r="F627" s="41">
        <f t="shared" si="17"/>
        <v>79.09</v>
      </c>
      <c r="G627" s="101" t="e">
        <v>#REF!</v>
      </c>
    </row>
    <row r="628" spans="1:7" ht="30" x14ac:dyDescent="0.2">
      <c r="A628" s="151" t="s">
        <v>1873</v>
      </c>
      <c r="B628" s="34" t="s">
        <v>1543</v>
      </c>
      <c r="C628" s="154" t="s">
        <v>1544</v>
      </c>
      <c r="D628" s="78" t="s">
        <v>105</v>
      </c>
      <c r="E628" s="41">
        <v>140.46</v>
      </c>
      <c r="F628" s="41">
        <f t="shared" si="17"/>
        <v>178.92</v>
      </c>
      <c r="G628" s="101" t="e">
        <v>#REF!</v>
      </c>
    </row>
    <row r="629" spans="1:7" ht="30" x14ac:dyDescent="0.2">
      <c r="A629" s="151" t="s">
        <v>1874</v>
      </c>
      <c r="B629" s="34" t="s">
        <v>1545</v>
      </c>
      <c r="C629" s="154" t="s">
        <v>1546</v>
      </c>
      <c r="D629" s="78" t="s">
        <v>105</v>
      </c>
      <c r="E629" s="41">
        <v>19.7</v>
      </c>
      <c r="F629" s="41">
        <f t="shared" si="17"/>
        <v>25.09</v>
      </c>
      <c r="G629" s="101" t="e">
        <v>#REF!</v>
      </c>
    </row>
    <row r="630" spans="1:7" ht="30" x14ac:dyDescent="0.2">
      <c r="A630" s="151" t="s">
        <v>1875</v>
      </c>
      <c r="B630" s="34" t="s">
        <v>1547</v>
      </c>
      <c r="C630" s="154" t="s">
        <v>1548</v>
      </c>
      <c r="D630" s="78" t="s">
        <v>105</v>
      </c>
      <c r="E630" s="41">
        <v>74.83</v>
      </c>
      <c r="F630" s="41">
        <f t="shared" si="17"/>
        <v>95.32</v>
      </c>
      <c r="G630" s="101" t="e">
        <v>#REF!</v>
      </c>
    </row>
    <row r="631" spans="1:7" ht="30" x14ac:dyDescent="0.2">
      <c r="A631" s="151" t="s">
        <v>1876</v>
      </c>
      <c r="B631" s="34" t="s">
        <v>1549</v>
      </c>
      <c r="C631" s="154" t="s">
        <v>1550</v>
      </c>
      <c r="D631" s="78" t="s">
        <v>105</v>
      </c>
      <c r="E631" s="41">
        <v>18.47</v>
      </c>
      <c r="F631" s="41">
        <f t="shared" si="17"/>
        <v>23.53</v>
      </c>
      <c r="G631" s="101" t="e">
        <v>#REF!</v>
      </c>
    </row>
    <row r="632" spans="1:7" ht="30" x14ac:dyDescent="0.2">
      <c r="A632" s="151" t="s">
        <v>1877</v>
      </c>
      <c r="B632" s="34" t="s">
        <v>1551</v>
      </c>
      <c r="C632" s="154" t="s">
        <v>1552</v>
      </c>
      <c r="D632" s="78" t="s">
        <v>105</v>
      </c>
      <c r="E632" s="41">
        <v>22.14</v>
      </c>
      <c r="F632" s="41">
        <f t="shared" si="17"/>
        <v>28.2</v>
      </c>
      <c r="G632" s="101" t="e">
        <v>#REF!</v>
      </c>
    </row>
    <row r="633" spans="1:7" ht="30" x14ac:dyDescent="0.2">
      <c r="A633" s="151" t="s">
        <v>1878</v>
      </c>
      <c r="B633" s="34" t="s">
        <v>1553</v>
      </c>
      <c r="C633" s="154" t="s">
        <v>1554</v>
      </c>
      <c r="D633" s="78" t="s">
        <v>105</v>
      </c>
      <c r="E633" s="41">
        <v>28.61</v>
      </c>
      <c r="F633" s="41">
        <f t="shared" si="17"/>
        <v>36.44</v>
      </c>
      <c r="G633" s="101" t="e">
        <v>#REF!</v>
      </c>
    </row>
    <row r="634" spans="1:7" ht="30" x14ac:dyDescent="0.2">
      <c r="A634" s="151" t="s">
        <v>1879</v>
      </c>
      <c r="B634" s="34" t="s">
        <v>1555</v>
      </c>
      <c r="C634" s="154" t="s">
        <v>1556</v>
      </c>
      <c r="D634" s="78" t="s">
        <v>105</v>
      </c>
      <c r="E634" s="41">
        <v>34.049999999999997</v>
      </c>
      <c r="F634" s="41">
        <f t="shared" si="17"/>
        <v>43.37</v>
      </c>
      <c r="G634" s="101" t="e">
        <v>#REF!</v>
      </c>
    </row>
    <row r="635" spans="1:7" ht="30" x14ac:dyDescent="0.2">
      <c r="A635" s="151" t="s">
        <v>1880</v>
      </c>
      <c r="B635" s="34" t="s">
        <v>1557</v>
      </c>
      <c r="C635" s="154" t="s">
        <v>1558</v>
      </c>
      <c r="D635" s="78" t="s">
        <v>105</v>
      </c>
      <c r="E635" s="41">
        <v>39.85</v>
      </c>
      <c r="F635" s="41">
        <f t="shared" si="17"/>
        <v>50.76</v>
      </c>
      <c r="G635" s="101" t="e">
        <v>#REF!</v>
      </c>
    </row>
    <row r="636" spans="1:7" ht="30" x14ac:dyDescent="0.2">
      <c r="A636" s="151" t="s">
        <v>1881</v>
      </c>
      <c r="B636" s="34" t="s">
        <v>1559</v>
      </c>
      <c r="C636" s="154" t="s">
        <v>1560</v>
      </c>
      <c r="D636" s="78" t="s">
        <v>105</v>
      </c>
      <c r="E636" s="41">
        <v>47.99</v>
      </c>
      <c r="F636" s="41">
        <f t="shared" si="17"/>
        <v>61.13</v>
      </c>
      <c r="G636" s="101" t="e">
        <v>#REF!</v>
      </c>
    </row>
    <row r="637" spans="1:7" ht="30" x14ac:dyDescent="0.2">
      <c r="A637" s="151" t="s">
        <v>1882</v>
      </c>
      <c r="B637" s="34" t="s">
        <v>1561</v>
      </c>
      <c r="C637" s="154" t="s">
        <v>1562</v>
      </c>
      <c r="D637" s="78" t="s">
        <v>105</v>
      </c>
      <c r="E637" s="41">
        <v>71.260000000000005</v>
      </c>
      <c r="F637" s="41">
        <f t="shared" si="17"/>
        <v>90.77</v>
      </c>
      <c r="G637" s="101" t="e">
        <v>#REF!</v>
      </c>
    </row>
    <row r="638" spans="1:7" ht="45" x14ac:dyDescent="0.2">
      <c r="A638" s="151" t="s">
        <v>1883</v>
      </c>
      <c r="B638" s="34" t="s">
        <v>2378</v>
      </c>
      <c r="C638" s="154" t="s">
        <v>2377</v>
      </c>
      <c r="D638" s="78" t="s">
        <v>105</v>
      </c>
      <c r="E638" s="41">
        <v>27.55</v>
      </c>
      <c r="F638" s="41">
        <f t="shared" si="17"/>
        <v>35.090000000000003</v>
      </c>
      <c r="G638" s="101"/>
    </row>
    <row r="639" spans="1:7" ht="45" x14ac:dyDescent="0.2">
      <c r="A639" s="151" t="s">
        <v>1884</v>
      </c>
      <c r="B639" s="34" t="s">
        <v>2379</v>
      </c>
      <c r="C639" s="154" t="s">
        <v>2380</v>
      </c>
      <c r="D639" s="78" t="s">
        <v>105</v>
      </c>
      <c r="E639" s="41">
        <v>32.43</v>
      </c>
      <c r="F639" s="41">
        <f t="shared" si="17"/>
        <v>41.31</v>
      </c>
      <c r="G639" s="101"/>
    </row>
    <row r="640" spans="1:7" ht="45" x14ac:dyDescent="0.2">
      <c r="A640" s="151" t="s">
        <v>1885</v>
      </c>
      <c r="B640" s="34" t="s">
        <v>2382</v>
      </c>
      <c r="C640" s="154" t="s">
        <v>2381</v>
      </c>
      <c r="D640" s="78" t="s">
        <v>105</v>
      </c>
      <c r="E640" s="41">
        <v>36.090000000000003</v>
      </c>
      <c r="F640" s="41">
        <f t="shared" si="17"/>
        <v>45.97</v>
      </c>
      <c r="G640" s="101"/>
    </row>
    <row r="641" spans="1:7" ht="45" x14ac:dyDescent="0.2">
      <c r="A641" s="151" t="s">
        <v>1886</v>
      </c>
      <c r="B641" s="34" t="s">
        <v>2384</v>
      </c>
      <c r="C641" s="154" t="s">
        <v>2383</v>
      </c>
      <c r="D641" s="78" t="s">
        <v>105</v>
      </c>
      <c r="E641" s="41">
        <v>60.05</v>
      </c>
      <c r="F641" s="41">
        <f t="shared" si="17"/>
        <v>76.489999999999995</v>
      </c>
      <c r="G641" s="101"/>
    </row>
    <row r="642" spans="1:7" ht="45" x14ac:dyDescent="0.2">
      <c r="A642" s="151" t="s">
        <v>1887</v>
      </c>
      <c r="B642" s="34" t="s">
        <v>2386</v>
      </c>
      <c r="C642" s="154" t="s">
        <v>2385</v>
      </c>
      <c r="D642" s="78" t="s">
        <v>105</v>
      </c>
      <c r="E642" s="41">
        <v>135.16</v>
      </c>
      <c r="F642" s="41">
        <f t="shared" si="17"/>
        <v>172.17</v>
      </c>
      <c r="G642" s="101"/>
    </row>
    <row r="643" spans="1:7" ht="30" x14ac:dyDescent="0.2">
      <c r="A643" s="151" t="s">
        <v>1888</v>
      </c>
      <c r="B643" s="34" t="s">
        <v>1563</v>
      </c>
      <c r="C643" s="154" t="s">
        <v>1564</v>
      </c>
      <c r="D643" s="78" t="s">
        <v>96</v>
      </c>
      <c r="E643" s="41">
        <v>13.23</v>
      </c>
      <c r="F643" s="41">
        <f t="shared" si="17"/>
        <v>16.850000000000001</v>
      </c>
      <c r="G643" s="101" t="e">
        <v>#REF!</v>
      </c>
    </row>
    <row r="644" spans="1:7" ht="30" x14ac:dyDescent="0.2">
      <c r="A644" s="151" t="s">
        <v>1889</v>
      </c>
      <c r="B644" s="34" t="s">
        <v>1565</v>
      </c>
      <c r="C644" s="154" t="s">
        <v>1566</v>
      </c>
      <c r="D644" s="78" t="s">
        <v>96</v>
      </c>
      <c r="E644" s="41">
        <v>13.23</v>
      </c>
      <c r="F644" s="41">
        <f t="shared" si="17"/>
        <v>16.850000000000001</v>
      </c>
      <c r="G644" s="101" t="e">
        <v>#REF!</v>
      </c>
    </row>
    <row r="645" spans="1:7" ht="30" x14ac:dyDescent="0.2">
      <c r="A645" s="151" t="s">
        <v>1890</v>
      </c>
      <c r="B645" s="34" t="s">
        <v>1567</v>
      </c>
      <c r="C645" s="154" t="s">
        <v>1568</v>
      </c>
      <c r="D645" s="78" t="s">
        <v>96</v>
      </c>
      <c r="E645" s="41">
        <v>42.33</v>
      </c>
      <c r="F645" s="41">
        <f t="shared" si="17"/>
        <v>53.92</v>
      </c>
      <c r="G645" s="101" t="e">
        <v>#REF!</v>
      </c>
    </row>
    <row r="646" spans="1:7" ht="30" x14ac:dyDescent="0.2">
      <c r="A646" s="151" t="s">
        <v>1891</v>
      </c>
      <c r="B646" s="34" t="s">
        <v>1569</v>
      </c>
      <c r="C646" s="154" t="s">
        <v>1570</v>
      </c>
      <c r="D646" s="78" t="s">
        <v>96</v>
      </c>
      <c r="E646" s="41">
        <v>16.18</v>
      </c>
      <c r="F646" s="41">
        <f t="shared" si="17"/>
        <v>20.61</v>
      </c>
      <c r="G646" s="94" t="e">
        <v>#REF!</v>
      </c>
    </row>
    <row r="647" spans="1:7" ht="30" x14ac:dyDescent="0.2">
      <c r="A647" s="151" t="s">
        <v>1892</v>
      </c>
      <c r="B647" s="34" t="s">
        <v>1571</v>
      </c>
      <c r="C647" s="154" t="s">
        <v>1572</v>
      </c>
      <c r="D647" s="78" t="s">
        <v>96</v>
      </c>
      <c r="E647" s="41">
        <v>19.57</v>
      </c>
      <c r="F647" s="41">
        <f t="shared" si="17"/>
        <v>24.93</v>
      </c>
      <c r="G647" s="94" t="e">
        <v>#REF!</v>
      </c>
    </row>
    <row r="648" spans="1:7" ht="30" x14ac:dyDescent="0.2">
      <c r="A648" s="151" t="s">
        <v>1893</v>
      </c>
      <c r="B648" s="34" t="s">
        <v>1573</v>
      </c>
      <c r="C648" s="154" t="s">
        <v>1574</v>
      </c>
      <c r="D648" s="78" t="s">
        <v>96</v>
      </c>
      <c r="E648" s="41">
        <v>31.4</v>
      </c>
      <c r="F648" s="41">
        <f t="shared" si="17"/>
        <v>40</v>
      </c>
      <c r="G648" s="94" t="e">
        <v>#REF!</v>
      </c>
    </row>
    <row r="649" spans="1:7" ht="45" x14ac:dyDescent="0.2">
      <c r="A649" s="151" t="s">
        <v>1894</v>
      </c>
      <c r="B649" s="34" t="s">
        <v>1575</v>
      </c>
      <c r="C649" s="154" t="s">
        <v>1576</v>
      </c>
      <c r="D649" s="78" t="s">
        <v>96</v>
      </c>
      <c r="E649" s="41">
        <v>52.01</v>
      </c>
      <c r="F649" s="41">
        <f t="shared" si="17"/>
        <v>66.25</v>
      </c>
      <c r="G649" s="101" t="e">
        <v>#REF!</v>
      </c>
    </row>
    <row r="650" spans="1:7" ht="45" x14ac:dyDescent="0.2">
      <c r="A650" s="151" t="s">
        <v>1895</v>
      </c>
      <c r="B650" s="34" t="s">
        <v>1577</v>
      </c>
      <c r="C650" s="154" t="s">
        <v>1578</v>
      </c>
      <c r="D650" s="78" t="s">
        <v>96</v>
      </c>
      <c r="E650" s="41">
        <v>46.71</v>
      </c>
      <c r="F650" s="41">
        <f t="shared" si="17"/>
        <v>59.5</v>
      </c>
      <c r="G650" s="101"/>
    </row>
    <row r="651" spans="1:7" ht="45" x14ac:dyDescent="0.2">
      <c r="A651" s="151" t="s">
        <v>1896</v>
      </c>
      <c r="B651" s="34" t="s">
        <v>1579</v>
      </c>
      <c r="C651" s="154" t="s">
        <v>1580</v>
      </c>
      <c r="D651" s="78" t="s">
        <v>96</v>
      </c>
      <c r="E651" s="41">
        <v>53.25</v>
      </c>
      <c r="F651" s="41">
        <f t="shared" si="17"/>
        <v>67.83</v>
      </c>
      <c r="G651" s="101" t="e">
        <v>#REF!</v>
      </c>
    </row>
    <row r="652" spans="1:7" ht="45" x14ac:dyDescent="0.2">
      <c r="A652" s="151" t="s">
        <v>1897</v>
      </c>
      <c r="B652" s="34" t="s">
        <v>1581</v>
      </c>
      <c r="C652" s="154" t="s">
        <v>1582</v>
      </c>
      <c r="D652" s="78" t="s">
        <v>96</v>
      </c>
      <c r="E652" s="41">
        <v>47.77</v>
      </c>
      <c r="F652" s="41">
        <f t="shared" si="17"/>
        <v>60.85</v>
      </c>
      <c r="G652" s="101"/>
    </row>
    <row r="653" spans="1:7" ht="45" x14ac:dyDescent="0.2">
      <c r="A653" s="151" t="s">
        <v>1898</v>
      </c>
      <c r="B653" s="34" t="s">
        <v>1583</v>
      </c>
      <c r="C653" s="154" t="s">
        <v>1584</v>
      </c>
      <c r="D653" s="78" t="s">
        <v>96</v>
      </c>
      <c r="E653" s="41">
        <v>27.41</v>
      </c>
      <c r="F653" s="41">
        <f t="shared" si="17"/>
        <v>34.909999999999997</v>
      </c>
      <c r="G653" s="101"/>
    </row>
    <row r="654" spans="1:7" ht="45" x14ac:dyDescent="0.2">
      <c r="A654" s="151" t="s">
        <v>1899</v>
      </c>
      <c r="B654" s="34" t="s">
        <v>1585</v>
      </c>
      <c r="C654" s="154" t="s">
        <v>1586</v>
      </c>
      <c r="D654" s="78" t="s">
        <v>96</v>
      </c>
      <c r="E654" s="41">
        <v>28.16</v>
      </c>
      <c r="F654" s="41">
        <f t="shared" si="17"/>
        <v>35.869999999999997</v>
      </c>
      <c r="G654" s="101"/>
    </row>
    <row r="655" spans="1:7" ht="45" x14ac:dyDescent="0.2">
      <c r="A655" s="151" t="s">
        <v>1900</v>
      </c>
      <c r="B655" s="34" t="s">
        <v>1587</v>
      </c>
      <c r="C655" s="154" t="s">
        <v>1588</v>
      </c>
      <c r="D655" s="78" t="s">
        <v>96</v>
      </c>
      <c r="E655" s="41">
        <v>39</v>
      </c>
      <c r="F655" s="41">
        <f t="shared" si="17"/>
        <v>49.68</v>
      </c>
      <c r="G655" s="101"/>
    </row>
    <row r="656" spans="1:7" ht="45" x14ac:dyDescent="0.2">
      <c r="A656" s="151" t="s">
        <v>1901</v>
      </c>
      <c r="B656" s="34" t="s">
        <v>1589</v>
      </c>
      <c r="C656" s="154" t="s">
        <v>1590</v>
      </c>
      <c r="D656" s="78" t="s">
        <v>96</v>
      </c>
      <c r="E656" s="41">
        <v>46.89</v>
      </c>
      <c r="F656" s="41">
        <f t="shared" si="17"/>
        <v>59.73</v>
      </c>
      <c r="G656" s="101"/>
    </row>
    <row r="657" spans="1:7" ht="45" x14ac:dyDescent="0.2">
      <c r="A657" s="151" t="s">
        <v>1902</v>
      </c>
      <c r="B657" s="34" t="s">
        <v>1591</v>
      </c>
      <c r="C657" s="154" t="s">
        <v>1592</v>
      </c>
      <c r="D657" s="78" t="s">
        <v>96</v>
      </c>
      <c r="E657" s="41">
        <v>58.97</v>
      </c>
      <c r="F657" s="41">
        <f t="shared" si="17"/>
        <v>75.12</v>
      </c>
      <c r="G657" s="101"/>
    </row>
    <row r="658" spans="1:7" ht="45" x14ac:dyDescent="0.2">
      <c r="A658" s="151" t="s">
        <v>1903</v>
      </c>
      <c r="B658" s="34" t="s">
        <v>1593</v>
      </c>
      <c r="C658" s="154" t="s">
        <v>1594</v>
      </c>
      <c r="D658" s="78" t="s">
        <v>96</v>
      </c>
      <c r="E658" s="41">
        <v>73.650000000000006</v>
      </c>
      <c r="F658" s="41">
        <f t="shared" si="17"/>
        <v>93.82</v>
      </c>
      <c r="G658" s="101"/>
    </row>
    <row r="659" spans="1:7" ht="45" x14ac:dyDescent="0.2">
      <c r="A659" s="151" t="s">
        <v>1904</v>
      </c>
      <c r="B659" s="34" t="s">
        <v>1595</v>
      </c>
      <c r="C659" s="154" t="s">
        <v>1596</v>
      </c>
      <c r="D659" s="78" t="s">
        <v>96</v>
      </c>
      <c r="E659" s="41">
        <v>133.69</v>
      </c>
      <c r="F659" s="41">
        <f t="shared" si="17"/>
        <v>170.29</v>
      </c>
      <c r="G659" s="101"/>
    </row>
    <row r="660" spans="1:7" ht="45" x14ac:dyDescent="0.2">
      <c r="A660" s="151" t="s">
        <v>1905</v>
      </c>
      <c r="B660" s="34" t="s">
        <v>1597</v>
      </c>
      <c r="C660" s="154" t="s">
        <v>1598</v>
      </c>
      <c r="D660" s="78" t="s">
        <v>96</v>
      </c>
      <c r="E660" s="41">
        <v>225</v>
      </c>
      <c r="F660" s="41">
        <f t="shared" si="17"/>
        <v>286.61</v>
      </c>
      <c r="G660" s="101"/>
    </row>
    <row r="661" spans="1:7" ht="45" x14ac:dyDescent="0.2">
      <c r="A661" s="151" t="s">
        <v>1906</v>
      </c>
      <c r="B661" s="34" t="s">
        <v>1599</v>
      </c>
      <c r="C661" s="154" t="s">
        <v>1600</v>
      </c>
      <c r="D661" s="78" t="s">
        <v>96</v>
      </c>
      <c r="E661" s="41">
        <v>365.08</v>
      </c>
      <c r="F661" s="41">
        <f t="shared" si="17"/>
        <v>465.04</v>
      </c>
      <c r="G661" s="101"/>
    </row>
    <row r="662" spans="1:7" ht="45" x14ac:dyDescent="0.2">
      <c r="A662" s="151" t="s">
        <v>1907</v>
      </c>
      <c r="B662" s="34" t="s">
        <v>1601</v>
      </c>
      <c r="C662" s="154" t="s">
        <v>1602</v>
      </c>
      <c r="D662" s="78" t="s">
        <v>96</v>
      </c>
      <c r="E662" s="41">
        <v>50.99</v>
      </c>
      <c r="F662" s="41">
        <f t="shared" si="17"/>
        <v>64.95</v>
      </c>
      <c r="G662" s="101" t="e">
        <v>#REF!</v>
      </c>
    </row>
    <row r="663" spans="1:7" ht="45" x14ac:dyDescent="0.2">
      <c r="A663" s="151" t="s">
        <v>1908</v>
      </c>
      <c r="B663" s="34" t="s">
        <v>1603</v>
      </c>
      <c r="C663" s="154" t="s">
        <v>1604</v>
      </c>
      <c r="D663" s="78" t="s">
        <v>96</v>
      </c>
      <c r="E663" s="41">
        <v>45.84</v>
      </c>
      <c r="F663" s="41">
        <f t="shared" si="17"/>
        <v>58.39</v>
      </c>
      <c r="G663" s="101"/>
    </row>
    <row r="664" spans="1:7" ht="45" x14ac:dyDescent="0.2">
      <c r="A664" s="151" t="s">
        <v>1909</v>
      </c>
      <c r="B664" s="34" t="s">
        <v>1605</v>
      </c>
      <c r="C664" s="154" t="s">
        <v>1606</v>
      </c>
      <c r="D664" s="78" t="s">
        <v>96</v>
      </c>
      <c r="E664" s="41">
        <v>55.51</v>
      </c>
      <c r="F664" s="41">
        <f t="shared" si="17"/>
        <v>70.709999999999994</v>
      </c>
      <c r="G664" s="101" t="e">
        <v>#REF!</v>
      </c>
    </row>
    <row r="665" spans="1:7" ht="45" x14ac:dyDescent="0.2">
      <c r="A665" s="151" t="s">
        <v>1910</v>
      </c>
      <c r="B665" s="34" t="s">
        <v>1607</v>
      </c>
      <c r="C665" s="154" t="s">
        <v>1608</v>
      </c>
      <c r="D665" s="78" t="s">
        <v>96</v>
      </c>
      <c r="E665" s="41">
        <v>49.67</v>
      </c>
      <c r="F665" s="41">
        <f t="shared" si="17"/>
        <v>63.27</v>
      </c>
      <c r="G665" s="101"/>
    </row>
    <row r="666" spans="1:7" ht="45" x14ac:dyDescent="0.2">
      <c r="A666" s="151" t="s">
        <v>1911</v>
      </c>
      <c r="B666" s="34" t="s">
        <v>1609</v>
      </c>
      <c r="C666" s="154" t="s">
        <v>1610</v>
      </c>
      <c r="D666" s="78" t="s">
        <v>96</v>
      </c>
      <c r="E666" s="41">
        <v>67.510000000000005</v>
      </c>
      <c r="F666" s="41">
        <f t="shared" si="17"/>
        <v>85.99</v>
      </c>
      <c r="G666" s="101" t="e">
        <v>#REF!</v>
      </c>
    </row>
    <row r="667" spans="1:7" ht="45" x14ac:dyDescent="0.2">
      <c r="A667" s="151" t="s">
        <v>1912</v>
      </c>
      <c r="B667" s="34" t="s">
        <v>1611</v>
      </c>
      <c r="C667" s="154" t="s">
        <v>1612</v>
      </c>
      <c r="D667" s="78" t="s">
        <v>96</v>
      </c>
      <c r="E667" s="41">
        <v>103.42</v>
      </c>
      <c r="F667" s="41">
        <f t="shared" si="17"/>
        <v>131.74</v>
      </c>
      <c r="G667" s="101" t="e">
        <v>#REF!</v>
      </c>
    </row>
    <row r="668" spans="1:7" ht="45" x14ac:dyDescent="0.2">
      <c r="A668" s="151" t="s">
        <v>1913</v>
      </c>
      <c r="B668" s="34" t="s">
        <v>1613</v>
      </c>
      <c r="C668" s="154" t="s">
        <v>1614</v>
      </c>
      <c r="D668" s="78" t="s">
        <v>96</v>
      </c>
      <c r="E668" s="41">
        <v>76.94</v>
      </c>
      <c r="F668" s="41">
        <f t="shared" si="17"/>
        <v>98.01</v>
      </c>
      <c r="G668" s="101"/>
    </row>
    <row r="669" spans="1:7" ht="45" x14ac:dyDescent="0.2">
      <c r="A669" s="151" t="s">
        <v>1914</v>
      </c>
      <c r="B669" s="34" t="s">
        <v>1615</v>
      </c>
      <c r="C669" s="154" t="s">
        <v>1616</v>
      </c>
      <c r="D669" s="78" t="s">
        <v>96</v>
      </c>
      <c r="E669" s="41">
        <v>113.93</v>
      </c>
      <c r="F669" s="41">
        <f t="shared" si="17"/>
        <v>145.12</v>
      </c>
      <c r="G669" s="101" t="e">
        <v>#REF!</v>
      </c>
    </row>
    <row r="670" spans="1:7" ht="45" x14ac:dyDescent="0.2">
      <c r="A670" s="151" t="s">
        <v>1915</v>
      </c>
      <c r="B670" s="34" t="s">
        <v>1617</v>
      </c>
      <c r="C670" s="154" t="s">
        <v>1618</v>
      </c>
      <c r="D670" s="78" t="s">
        <v>96</v>
      </c>
      <c r="E670" s="41">
        <v>88.43</v>
      </c>
      <c r="F670" s="41">
        <f t="shared" si="17"/>
        <v>112.64</v>
      </c>
      <c r="G670" s="101"/>
    </row>
    <row r="671" spans="1:7" ht="30" x14ac:dyDescent="0.2">
      <c r="A671" s="151" t="s">
        <v>1916</v>
      </c>
      <c r="B671" s="34" t="s">
        <v>1619</v>
      </c>
      <c r="C671" s="154" t="s">
        <v>1620</v>
      </c>
      <c r="D671" s="78" t="s">
        <v>96</v>
      </c>
      <c r="E671" s="41">
        <v>17.34</v>
      </c>
      <c r="F671" s="41">
        <f t="shared" si="17"/>
        <v>22.09</v>
      </c>
      <c r="G671" s="101"/>
    </row>
    <row r="672" spans="1:7" ht="30" x14ac:dyDescent="0.2">
      <c r="A672" s="151" t="s">
        <v>1917</v>
      </c>
      <c r="B672" s="34" t="s">
        <v>1621</v>
      </c>
      <c r="C672" s="154" t="s">
        <v>1622</v>
      </c>
      <c r="D672" s="78" t="s">
        <v>96</v>
      </c>
      <c r="E672" s="41">
        <v>20.309999999999999</v>
      </c>
      <c r="F672" s="41">
        <f t="shared" si="17"/>
        <v>25.87</v>
      </c>
      <c r="G672" s="101"/>
    </row>
    <row r="673" spans="1:7" ht="30" x14ac:dyDescent="0.2">
      <c r="A673" s="151" t="s">
        <v>1918</v>
      </c>
      <c r="B673" s="34" t="s">
        <v>1623</v>
      </c>
      <c r="C673" s="154" t="s">
        <v>1624</v>
      </c>
      <c r="D673" s="78" t="s">
        <v>96</v>
      </c>
      <c r="E673" s="41">
        <v>28.04</v>
      </c>
      <c r="F673" s="41">
        <f t="shared" si="17"/>
        <v>35.72</v>
      </c>
      <c r="G673" s="101"/>
    </row>
    <row r="674" spans="1:7" ht="30" x14ac:dyDescent="0.2">
      <c r="A674" s="151" t="s">
        <v>1919</v>
      </c>
      <c r="B674" s="34" t="s">
        <v>2095</v>
      </c>
      <c r="C674" s="154" t="s">
        <v>1625</v>
      </c>
      <c r="D674" s="78" t="s">
        <v>96</v>
      </c>
      <c r="E674" s="41">
        <v>35.090000000000003</v>
      </c>
      <c r="F674" s="41">
        <f t="shared" si="17"/>
        <v>44.7</v>
      </c>
      <c r="G674" s="101"/>
    </row>
    <row r="675" spans="1:7" ht="30" x14ac:dyDescent="0.2">
      <c r="A675" s="151" t="s">
        <v>1920</v>
      </c>
      <c r="B675" s="34" t="s">
        <v>2096</v>
      </c>
      <c r="C675" s="154" t="s">
        <v>1626</v>
      </c>
      <c r="D675" s="78" t="s">
        <v>96</v>
      </c>
      <c r="E675" s="41">
        <v>36.51</v>
      </c>
      <c r="F675" s="41">
        <f t="shared" si="17"/>
        <v>46.51</v>
      </c>
      <c r="G675" s="101"/>
    </row>
    <row r="676" spans="1:7" ht="30" x14ac:dyDescent="0.2">
      <c r="A676" s="151" t="s">
        <v>1921</v>
      </c>
      <c r="B676" s="34" t="s">
        <v>2097</v>
      </c>
      <c r="C676" s="154" t="s">
        <v>1627</v>
      </c>
      <c r="D676" s="78" t="s">
        <v>96</v>
      </c>
      <c r="E676" s="41">
        <v>60.35</v>
      </c>
      <c r="F676" s="41">
        <f t="shared" si="17"/>
        <v>76.87</v>
      </c>
      <c r="G676" s="101"/>
    </row>
    <row r="677" spans="1:7" ht="30" x14ac:dyDescent="0.2">
      <c r="A677" s="151" t="s">
        <v>1922</v>
      </c>
      <c r="B677" s="34" t="s">
        <v>1628</v>
      </c>
      <c r="C677" s="154" t="s">
        <v>1629</v>
      </c>
      <c r="D677" s="78" t="s">
        <v>96</v>
      </c>
      <c r="E677" s="41">
        <v>55.09</v>
      </c>
      <c r="F677" s="41">
        <f t="shared" si="17"/>
        <v>70.17</v>
      </c>
      <c r="G677" s="101" t="e">
        <v>#REF!</v>
      </c>
    </row>
    <row r="678" spans="1:7" ht="15" x14ac:dyDescent="0.2">
      <c r="A678" s="151" t="s">
        <v>1923</v>
      </c>
      <c r="B678" s="34" t="s">
        <v>1630</v>
      </c>
      <c r="C678" s="154" t="s">
        <v>1631</v>
      </c>
      <c r="D678" s="78" t="s">
        <v>96</v>
      </c>
      <c r="E678" s="41">
        <v>55.09</v>
      </c>
      <c r="F678" s="41">
        <f t="shared" si="17"/>
        <v>70.17</v>
      </c>
      <c r="G678" s="101" t="e">
        <v>#REF!</v>
      </c>
    </row>
    <row r="679" spans="1:7" ht="30" x14ac:dyDescent="0.2">
      <c r="A679" s="151" t="s">
        <v>1924</v>
      </c>
      <c r="B679" s="34" t="s">
        <v>1632</v>
      </c>
      <c r="C679" s="154" t="s">
        <v>1633</v>
      </c>
      <c r="D679" s="78" t="s">
        <v>96</v>
      </c>
      <c r="E679" s="41">
        <v>59.39</v>
      </c>
      <c r="F679" s="41">
        <f t="shared" si="17"/>
        <v>75.650000000000006</v>
      </c>
      <c r="G679" s="101" t="e">
        <v>#REF!</v>
      </c>
    </row>
    <row r="680" spans="1:7" ht="30" x14ac:dyDescent="0.2">
      <c r="A680" s="151" t="s">
        <v>1925</v>
      </c>
      <c r="B680" s="34" t="s">
        <v>1634</v>
      </c>
      <c r="C680" s="154" t="s">
        <v>1635</v>
      </c>
      <c r="D680" s="78" t="s">
        <v>96</v>
      </c>
      <c r="E680" s="41">
        <v>44.65</v>
      </c>
      <c r="F680" s="41">
        <f t="shared" si="17"/>
        <v>56.88</v>
      </c>
      <c r="G680" s="101"/>
    </row>
    <row r="681" spans="1:7" ht="30" x14ac:dyDescent="0.2">
      <c r="A681" s="151" t="s">
        <v>1926</v>
      </c>
      <c r="B681" s="34" t="s">
        <v>1636</v>
      </c>
      <c r="C681" s="154" t="s">
        <v>1637</v>
      </c>
      <c r="D681" s="78" t="s">
        <v>96</v>
      </c>
      <c r="E681" s="41">
        <v>45.56</v>
      </c>
      <c r="F681" s="41">
        <f t="shared" si="17"/>
        <v>58.03</v>
      </c>
      <c r="G681" s="101"/>
    </row>
    <row r="682" spans="1:7" ht="15" x14ac:dyDescent="0.2">
      <c r="A682" s="151" t="s">
        <v>1927</v>
      </c>
      <c r="B682" s="34" t="s">
        <v>1638</v>
      </c>
      <c r="C682" s="154" t="s">
        <v>1639</v>
      </c>
      <c r="D682" s="78" t="s">
        <v>96</v>
      </c>
      <c r="E682" s="41">
        <v>71.19</v>
      </c>
      <c r="F682" s="41">
        <f t="shared" si="17"/>
        <v>90.68</v>
      </c>
      <c r="G682" s="101" t="e">
        <v>#REF!</v>
      </c>
    </row>
    <row r="683" spans="1:7" ht="15" x14ac:dyDescent="0.2">
      <c r="A683" s="151" t="s">
        <v>1928</v>
      </c>
      <c r="B683" s="34" t="s">
        <v>1640</v>
      </c>
      <c r="C683" s="154" t="s">
        <v>1641</v>
      </c>
      <c r="D683" s="78" t="s">
        <v>96</v>
      </c>
      <c r="E683" s="41">
        <v>56.67</v>
      </c>
      <c r="F683" s="41">
        <f t="shared" si="17"/>
        <v>72.19</v>
      </c>
      <c r="G683" s="101"/>
    </row>
    <row r="684" spans="1:7" ht="15" x14ac:dyDescent="0.2">
      <c r="A684" s="151" t="s">
        <v>1929</v>
      </c>
      <c r="B684" s="34" t="s">
        <v>1642</v>
      </c>
      <c r="C684" s="154" t="s">
        <v>1643</v>
      </c>
      <c r="D684" s="78" t="s">
        <v>96</v>
      </c>
      <c r="E684" s="41">
        <v>62.55</v>
      </c>
      <c r="F684" s="41">
        <f t="shared" si="17"/>
        <v>79.680000000000007</v>
      </c>
      <c r="G684" s="101"/>
    </row>
    <row r="685" spans="1:7" ht="15" x14ac:dyDescent="0.2">
      <c r="A685" s="151" t="s">
        <v>1930</v>
      </c>
      <c r="B685" s="34" t="s">
        <v>1644</v>
      </c>
      <c r="C685" s="154" t="s">
        <v>1645</v>
      </c>
      <c r="D685" s="78" t="s">
        <v>96</v>
      </c>
      <c r="E685" s="41">
        <v>24.77</v>
      </c>
      <c r="F685" s="41">
        <f t="shared" ref="F685:F700" si="18">IF(D685="","",ROUND(E685*(1+$G$5),2))</f>
        <v>31.55</v>
      </c>
      <c r="G685" s="101" t="e">
        <v>#REF!</v>
      </c>
    </row>
    <row r="686" spans="1:7" ht="30" x14ac:dyDescent="0.2">
      <c r="A686" s="151" t="s">
        <v>1931</v>
      </c>
      <c r="B686" s="34" t="s">
        <v>1646</v>
      </c>
      <c r="C686" s="154" t="s">
        <v>1647</v>
      </c>
      <c r="D686" s="78" t="s">
        <v>96</v>
      </c>
      <c r="E686" s="41">
        <v>19.760000000000002</v>
      </c>
      <c r="F686" s="41">
        <f t="shared" si="18"/>
        <v>25.17</v>
      </c>
      <c r="G686" s="101" t="e">
        <v>#REF!</v>
      </c>
    </row>
    <row r="687" spans="1:7" ht="15" x14ac:dyDescent="0.2">
      <c r="A687" s="151" t="s">
        <v>1932</v>
      </c>
      <c r="B687" s="34" t="s">
        <v>1648</v>
      </c>
      <c r="C687" s="154" t="s">
        <v>1649</v>
      </c>
      <c r="D687" s="78" t="s">
        <v>96</v>
      </c>
      <c r="E687" s="41">
        <v>35.17</v>
      </c>
      <c r="F687" s="41">
        <f t="shared" si="18"/>
        <v>44.8</v>
      </c>
      <c r="G687" s="101" t="e">
        <v>#REF!</v>
      </c>
    </row>
    <row r="688" spans="1:7" ht="15" x14ac:dyDescent="0.2">
      <c r="A688" s="151" t="s">
        <v>1933</v>
      </c>
      <c r="B688" s="34" t="s">
        <v>1650</v>
      </c>
      <c r="C688" s="154" t="s">
        <v>1651</v>
      </c>
      <c r="D688" s="78" t="s">
        <v>96</v>
      </c>
      <c r="E688" s="41">
        <v>39.590000000000003</v>
      </c>
      <c r="F688" s="41">
        <f t="shared" si="18"/>
        <v>50.43</v>
      </c>
      <c r="G688" s="101" t="e">
        <v>#REF!</v>
      </c>
    </row>
    <row r="689" spans="1:7" ht="15" x14ac:dyDescent="0.2">
      <c r="A689" s="151" t="s">
        <v>1934</v>
      </c>
      <c r="B689" s="34" t="s">
        <v>1652</v>
      </c>
      <c r="C689" s="154" t="s">
        <v>1653</v>
      </c>
      <c r="D689" s="78" t="s">
        <v>96</v>
      </c>
      <c r="E689" s="41">
        <v>83.11</v>
      </c>
      <c r="F689" s="41">
        <f t="shared" si="18"/>
        <v>105.87</v>
      </c>
      <c r="G689" s="101" t="e">
        <v>#REF!</v>
      </c>
    </row>
    <row r="690" spans="1:7" ht="15" x14ac:dyDescent="0.2">
      <c r="A690" s="151" t="s">
        <v>1935</v>
      </c>
      <c r="B690" s="34" t="s">
        <v>1654</v>
      </c>
      <c r="C690" s="154" t="s">
        <v>1655</v>
      </c>
      <c r="D690" s="78" t="s">
        <v>96</v>
      </c>
      <c r="E690" s="41">
        <v>25.44</v>
      </c>
      <c r="F690" s="41">
        <f t="shared" si="18"/>
        <v>32.409999999999997</v>
      </c>
      <c r="G690" s="101" t="e">
        <v>#REF!</v>
      </c>
    </row>
    <row r="691" spans="1:7" ht="15" x14ac:dyDescent="0.2">
      <c r="A691" s="151" t="s">
        <v>1936</v>
      </c>
      <c r="B691" s="34" t="s">
        <v>1656</v>
      </c>
      <c r="C691" s="154" t="s">
        <v>1657</v>
      </c>
      <c r="D691" s="78" t="s">
        <v>96</v>
      </c>
      <c r="E691" s="41">
        <v>34.630000000000003</v>
      </c>
      <c r="F691" s="41">
        <f t="shared" si="18"/>
        <v>44.11</v>
      </c>
      <c r="G691" s="101" t="e">
        <v>#REF!</v>
      </c>
    </row>
    <row r="692" spans="1:7" ht="15" x14ac:dyDescent="0.2">
      <c r="A692" s="151" t="s">
        <v>1937</v>
      </c>
      <c r="B692" s="34" t="s">
        <v>1658</v>
      </c>
      <c r="C692" s="154" t="s">
        <v>1659</v>
      </c>
      <c r="D692" s="78" t="s">
        <v>96</v>
      </c>
      <c r="E692" s="41">
        <v>397.38</v>
      </c>
      <c r="F692" s="41">
        <f t="shared" si="18"/>
        <v>506.18</v>
      </c>
      <c r="G692" s="101" t="e">
        <v>#REF!</v>
      </c>
    </row>
    <row r="693" spans="1:7" ht="15" x14ac:dyDescent="0.2">
      <c r="A693" s="151" t="s">
        <v>1938</v>
      </c>
      <c r="B693" s="34" t="s">
        <v>1660</v>
      </c>
      <c r="C693" s="154" t="s">
        <v>1661</v>
      </c>
      <c r="D693" s="78" t="s">
        <v>96</v>
      </c>
      <c r="E693" s="41">
        <v>457.57</v>
      </c>
      <c r="F693" s="41">
        <f t="shared" si="18"/>
        <v>582.85</v>
      </c>
      <c r="G693" s="101" t="e">
        <v>#REF!</v>
      </c>
    </row>
    <row r="694" spans="1:7" ht="15" x14ac:dyDescent="0.2">
      <c r="A694" s="151" t="s">
        <v>1939</v>
      </c>
      <c r="B694" s="34" t="s">
        <v>1662</v>
      </c>
      <c r="C694" s="154" t="s">
        <v>1663</v>
      </c>
      <c r="D694" s="78" t="s">
        <v>96</v>
      </c>
      <c r="E694" s="41">
        <v>608.37</v>
      </c>
      <c r="F694" s="41">
        <f t="shared" si="18"/>
        <v>774.94</v>
      </c>
      <c r="G694" s="101" t="e">
        <v>#REF!</v>
      </c>
    </row>
    <row r="695" spans="1:7" ht="45" x14ac:dyDescent="0.2">
      <c r="A695" s="151" t="s">
        <v>1940</v>
      </c>
      <c r="B695" s="34" t="s">
        <v>1664</v>
      </c>
      <c r="C695" s="154" t="s">
        <v>1665</v>
      </c>
      <c r="D695" s="78" t="s">
        <v>96</v>
      </c>
      <c r="E695" s="41">
        <v>290.33999999999997</v>
      </c>
      <c r="F695" s="41">
        <f t="shared" si="18"/>
        <v>369.84</v>
      </c>
      <c r="G695" s="101"/>
    </row>
    <row r="696" spans="1:7" ht="45" x14ac:dyDescent="0.2">
      <c r="A696" s="151" t="s">
        <v>2387</v>
      </c>
      <c r="B696" s="34" t="s">
        <v>1666</v>
      </c>
      <c r="C696" s="154" t="s">
        <v>1667</v>
      </c>
      <c r="D696" s="78" t="s">
        <v>96</v>
      </c>
      <c r="E696" s="41">
        <v>325.42</v>
      </c>
      <c r="F696" s="41">
        <f t="shared" si="18"/>
        <v>414.52</v>
      </c>
      <c r="G696" s="101"/>
    </row>
    <row r="697" spans="1:7" ht="60" x14ac:dyDescent="0.2">
      <c r="A697" s="151" t="s">
        <v>2388</v>
      </c>
      <c r="B697" s="34" t="s">
        <v>1668</v>
      </c>
      <c r="C697" s="154" t="s">
        <v>1669</v>
      </c>
      <c r="D697" s="78" t="s">
        <v>96</v>
      </c>
      <c r="E697" s="41">
        <v>235.16</v>
      </c>
      <c r="F697" s="41">
        <f t="shared" si="18"/>
        <v>299.55</v>
      </c>
      <c r="G697" s="101"/>
    </row>
    <row r="698" spans="1:7" ht="60" x14ac:dyDescent="0.2">
      <c r="A698" s="151" t="s">
        <v>2389</v>
      </c>
      <c r="B698" s="34" t="s">
        <v>1670</v>
      </c>
      <c r="C698" s="154" t="s">
        <v>1671</v>
      </c>
      <c r="D698" s="78" t="s">
        <v>96</v>
      </c>
      <c r="E698" s="41">
        <v>273.20999999999998</v>
      </c>
      <c r="F698" s="41">
        <f t="shared" si="18"/>
        <v>348.01</v>
      </c>
      <c r="G698" s="101"/>
    </row>
    <row r="699" spans="1:7" ht="15" x14ac:dyDescent="0.2">
      <c r="A699" s="151" t="s">
        <v>2390</v>
      </c>
      <c r="B699" s="34" t="s">
        <v>1672</v>
      </c>
      <c r="C699" s="154" t="s">
        <v>1673</v>
      </c>
      <c r="D699" s="78" t="s">
        <v>96</v>
      </c>
      <c r="E699" s="41">
        <v>61.76</v>
      </c>
      <c r="F699" s="41">
        <f t="shared" si="18"/>
        <v>78.67</v>
      </c>
      <c r="G699" s="101" t="e">
        <v>#REF!</v>
      </c>
    </row>
    <row r="700" spans="1:7" ht="75" x14ac:dyDescent="0.2">
      <c r="A700" s="151" t="s">
        <v>2391</v>
      </c>
      <c r="B700" s="34" t="s">
        <v>1674</v>
      </c>
      <c r="C700" s="154" t="s">
        <v>1675</v>
      </c>
      <c r="D700" s="78" t="s">
        <v>96</v>
      </c>
      <c r="E700" s="41">
        <v>324.20999999999998</v>
      </c>
      <c r="F700" s="41">
        <f t="shared" si="18"/>
        <v>412.98</v>
      </c>
      <c r="G700" s="101" t="e">
        <v>#REF!</v>
      </c>
    </row>
    <row r="701" spans="1:7" ht="15" x14ac:dyDescent="0.2">
      <c r="A701" s="151"/>
      <c r="B701" s="34"/>
      <c r="C701" s="154"/>
      <c r="D701" s="78"/>
      <c r="E701" s="41"/>
      <c r="F701" s="41"/>
      <c r="G701" s="101"/>
    </row>
    <row r="702" spans="1:7" ht="15.75" x14ac:dyDescent="0.2">
      <c r="A702" s="83" t="s">
        <v>1941</v>
      </c>
      <c r="B702" s="85"/>
      <c r="C702" s="80" t="s">
        <v>1676</v>
      </c>
      <c r="D702" s="81"/>
      <c r="E702" s="90"/>
      <c r="F702" s="90"/>
      <c r="G702" s="86" t="e">
        <v>#REF!</v>
      </c>
    </row>
    <row r="703" spans="1:7" ht="75" x14ac:dyDescent="0.2">
      <c r="A703" s="151" t="s">
        <v>1942</v>
      </c>
      <c r="B703" s="34" t="s">
        <v>1677</v>
      </c>
      <c r="C703" s="154" t="s">
        <v>1678</v>
      </c>
      <c r="D703" s="78" t="s">
        <v>96</v>
      </c>
      <c r="E703" s="41">
        <v>330.28</v>
      </c>
      <c r="F703" s="41">
        <f t="shared" ref="F703:F764" si="19">IF(D703="","",ROUND(E703*(1+$G$5),2))</f>
        <v>420.71</v>
      </c>
      <c r="G703" s="101" t="e">
        <v>#REF!</v>
      </c>
    </row>
    <row r="704" spans="1:7" ht="60" x14ac:dyDescent="0.2">
      <c r="A704" s="151" t="s">
        <v>1943</v>
      </c>
      <c r="B704" s="34" t="s">
        <v>1679</v>
      </c>
      <c r="C704" s="154" t="s">
        <v>1680</v>
      </c>
      <c r="D704" s="78" t="s">
        <v>96</v>
      </c>
      <c r="E704" s="41">
        <v>250.57</v>
      </c>
      <c r="F704" s="41">
        <f t="shared" si="19"/>
        <v>319.18</v>
      </c>
      <c r="G704" s="101" t="e">
        <v>#REF!</v>
      </c>
    </row>
    <row r="705" spans="1:7" ht="75" x14ac:dyDescent="0.2">
      <c r="A705" s="151" t="s">
        <v>1944</v>
      </c>
      <c r="B705" s="34" t="s">
        <v>1681</v>
      </c>
      <c r="C705" s="154" t="s">
        <v>1682</v>
      </c>
      <c r="D705" s="153" t="s">
        <v>96</v>
      </c>
      <c r="E705" s="41">
        <v>289.61</v>
      </c>
      <c r="F705" s="41">
        <f t="shared" si="19"/>
        <v>368.91</v>
      </c>
      <c r="G705" s="101" t="e">
        <v>#REF!</v>
      </c>
    </row>
    <row r="706" spans="1:7" ht="75" x14ac:dyDescent="0.2">
      <c r="A706" s="151" t="s">
        <v>1945</v>
      </c>
      <c r="B706" s="34" t="s">
        <v>1683</v>
      </c>
      <c r="C706" s="154" t="s">
        <v>1684</v>
      </c>
      <c r="D706" s="78" t="s">
        <v>96</v>
      </c>
      <c r="E706" s="41">
        <v>373.46</v>
      </c>
      <c r="F706" s="41">
        <f t="shared" si="19"/>
        <v>475.71</v>
      </c>
      <c r="G706" s="101" t="e">
        <v>#REF!</v>
      </c>
    </row>
    <row r="707" spans="1:7" ht="75" x14ac:dyDescent="0.2">
      <c r="A707" s="151" t="s">
        <v>1946</v>
      </c>
      <c r="B707" s="34" t="s">
        <v>1685</v>
      </c>
      <c r="C707" s="154" t="s">
        <v>1686</v>
      </c>
      <c r="D707" s="78" t="s">
        <v>96</v>
      </c>
      <c r="E707" s="41">
        <v>290.02</v>
      </c>
      <c r="F707" s="41">
        <f t="shared" si="19"/>
        <v>369.43</v>
      </c>
      <c r="G707" s="101"/>
    </row>
    <row r="708" spans="1:7" ht="90" x14ac:dyDescent="0.2">
      <c r="A708" s="151" t="s">
        <v>1947</v>
      </c>
      <c r="B708" s="34" t="s">
        <v>1687</v>
      </c>
      <c r="C708" s="154" t="s">
        <v>1688</v>
      </c>
      <c r="D708" s="78" t="s">
        <v>96</v>
      </c>
      <c r="E708" s="41">
        <v>338.64</v>
      </c>
      <c r="F708" s="41">
        <f t="shared" si="19"/>
        <v>431.36</v>
      </c>
      <c r="G708" s="101"/>
    </row>
    <row r="709" spans="1:7" ht="60" x14ac:dyDescent="0.2">
      <c r="A709" s="151" t="s">
        <v>1948</v>
      </c>
      <c r="B709" s="34" t="s">
        <v>1689</v>
      </c>
      <c r="C709" s="154" t="s">
        <v>1690</v>
      </c>
      <c r="D709" s="78" t="s">
        <v>96</v>
      </c>
      <c r="E709" s="41">
        <v>934.14</v>
      </c>
      <c r="F709" s="41">
        <f t="shared" si="19"/>
        <v>1189.9100000000001</v>
      </c>
      <c r="G709" s="101"/>
    </row>
    <row r="710" spans="1:7" ht="30" x14ac:dyDescent="0.2">
      <c r="A710" s="151" t="s">
        <v>1949</v>
      </c>
      <c r="B710" s="34" t="s">
        <v>1691</v>
      </c>
      <c r="C710" s="154" t="s">
        <v>1692</v>
      </c>
      <c r="D710" s="78" t="s">
        <v>96</v>
      </c>
      <c r="E710" s="41">
        <v>382.46</v>
      </c>
      <c r="F710" s="41">
        <f t="shared" si="19"/>
        <v>487.18</v>
      </c>
      <c r="G710" s="101" t="e">
        <v>#REF!</v>
      </c>
    </row>
    <row r="711" spans="1:7" ht="60" x14ac:dyDescent="0.2">
      <c r="A711" s="151" t="s">
        <v>1950</v>
      </c>
      <c r="B711" s="34" t="s">
        <v>1693</v>
      </c>
      <c r="C711" s="154" t="s">
        <v>1694</v>
      </c>
      <c r="D711" s="78" t="s">
        <v>96</v>
      </c>
      <c r="E711" s="41">
        <v>330.85</v>
      </c>
      <c r="F711" s="41">
        <f t="shared" si="19"/>
        <v>421.44</v>
      </c>
      <c r="G711" s="101" t="e">
        <v>#REF!</v>
      </c>
    </row>
    <row r="712" spans="1:7" ht="75" x14ac:dyDescent="0.2">
      <c r="A712" s="151" t="s">
        <v>1951</v>
      </c>
      <c r="B712" s="34" t="s">
        <v>1695</v>
      </c>
      <c r="C712" s="154" t="s">
        <v>1696</v>
      </c>
      <c r="D712" s="78" t="s">
        <v>96</v>
      </c>
      <c r="E712" s="41">
        <v>503.49</v>
      </c>
      <c r="F712" s="41">
        <f t="shared" si="19"/>
        <v>641.35</v>
      </c>
      <c r="G712" s="101" t="e">
        <v>#REF!</v>
      </c>
    </row>
    <row r="713" spans="1:7" ht="60" x14ac:dyDescent="0.2">
      <c r="A713" s="151" t="s">
        <v>1952</v>
      </c>
      <c r="B713" s="34" t="s">
        <v>1697</v>
      </c>
      <c r="C713" s="154" t="s">
        <v>1698</v>
      </c>
      <c r="D713" s="78" t="s">
        <v>96</v>
      </c>
      <c r="E713" s="41">
        <v>188.47</v>
      </c>
      <c r="F713" s="41">
        <f t="shared" si="19"/>
        <v>240.07</v>
      </c>
      <c r="G713" s="101" t="e">
        <v>#REF!</v>
      </c>
    </row>
    <row r="714" spans="1:7" ht="75" x14ac:dyDescent="0.2">
      <c r="A714" s="151" t="s">
        <v>1953</v>
      </c>
      <c r="B714" s="34" t="s">
        <v>1699</v>
      </c>
      <c r="C714" s="154" t="s">
        <v>1700</v>
      </c>
      <c r="D714" s="78" t="s">
        <v>96</v>
      </c>
      <c r="E714" s="41">
        <v>446.55</v>
      </c>
      <c r="F714" s="41">
        <f t="shared" si="19"/>
        <v>568.82000000000005</v>
      </c>
      <c r="G714" s="101"/>
    </row>
    <row r="715" spans="1:7" ht="60" x14ac:dyDescent="0.2">
      <c r="A715" s="151" t="s">
        <v>1954</v>
      </c>
      <c r="B715" s="34" t="s">
        <v>1701</v>
      </c>
      <c r="C715" s="154" t="s">
        <v>1702</v>
      </c>
      <c r="D715" s="78" t="s">
        <v>96</v>
      </c>
      <c r="E715" s="41">
        <v>441.3</v>
      </c>
      <c r="F715" s="41">
        <f t="shared" si="19"/>
        <v>562.13</v>
      </c>
      <c r="G715" s="101"/>
    </row>
    <row r="716" spans="1:7" ht="60" x14ac:dyDescent="0.2">
      <c r="A716" s="151" t="s">
        <v>1955</v>
      </c>
      <c r="B716" s="34" t="s">
        <v>1703</v>
      </c>
      <c r="C716" s="154" t="s">
        <v>1704</v>
      </c>
      <c r="D716" s="78" t="s">
        <v>96</v>
      </c>
      <c r="E716" s="41">
        <v>305.27</v>
      </c>
      <c r="F716" s="41">
        <f t="shared" si="19"/>
        <v>388.85</v>
      </c>
      <c r="G716" s="101"/>
    </row>
    <row r="717" spans="1:7" ht="75" x14ac:dyDescent="0.2">
      <c r="A717" s="151" t="s">
        <v>1956</v>
      </c>
      <c r="B717" s="34" t="s">
        <v>1705</v>
      </c>
      <c r="C717" s="154" t="s">
        <v>1706</v>
      </c>
      <c r="D717" s="78" t="s">
        <v>96</v>
      </c>
      <c r="E717" s="41">
        <v>563.38</v>
      </c>
      <c r="F717" s="41">
        <f t="shared" si="19"/>
        <v>717.63</v>
      </c>
      <c r="G717" s="101"/>
    </row>
    <row r="718" spans="1:7" ht="15" x14ac:dyDescent="0.2">
      <c r="A718" s="151" t="s">
        <v>1957</v>
      </c>
      <c r="B718" s="34" t="s">
        <v>1707</v>
      </c>
      <c r="C718" s="154" t="s">
        <v>1708</v>
      </c>
      <c r="D718" s="78" t="s">
        <v>96</v>
      </c>
      <c r="E718" s="41">
        <v>77.16</v>
      </c>
      <c r="F718" s="41">
        <f t="shared" si="19"/>
        <v>98.29</v>
      </c>
      <c r="G718" s="101" t="e">
        <v>#REF!</v>
      </c>
    </row>
    <row r="719" spans="1:7" ht="30" x14ac:dyDescent="0.2">
      <c r="A719" s="151" t="s">
        <v>1958</v>
      </c>
      <c r="B719" s="34" t="s">
        <v>1709</v>
      </c>
      <c r="C719" s="154" t="s">
        <v>1710</v>
      </c>
      <c r="D719" s="78" t="s">
        <v>96</v>
      </c>
      <c r="E719" s="41">
        <v>38.64</v>
      </c>
      <c r="F719" s="41">
        <f t="shared" si="19"/>
        <v>49.22</v>
      </c>
      <c r="G719" s="101" t="e">
        <v>#REF!</v>
      </c>
    </row>
    <row r="720" spans="1:7" ht="30" x14ac:dyDescent="0.2">
      <c r="A720" s="151" t="s">
        <v>1959</v>
      </c>
      <c r="B720" s="34" t="s">
        <v>1711</v>
      </c>
      <c r="C720" s="154" t="s">
        <v>1712</v>
      </c>
      <c r="D720" s="78" t="s">
        <v>96</v>
      </c>
      <c r="E720" s="41">
        <v>29.8</v>
      </c>
      <c r="F720" s="41">
        <f t="shared" si="19"/>
        <v>37.96</v>
      </c>
      <c r="G720" s="101" t="e">
        <v>#REF!</v>
      </c>
    </row>
    <row r="721" spans="1:7" ht="30" x14ac:dyDescent="0.2">
      <c r="A721" s="151" t="s">
        <v>1960</v>
      </c>
      <c r="B721" s="34" t="s">
        <v>1713</v>
      </c>
      <c r="C721" s="154" t="s">
        <v>1714</v>
      </c>
      <c r="D721" s="78" t="s">
        <v>96</v>
      </c>
      <c r="E721" s="41">
        <v>70.48</v>
      </c>
      <c r="F721" s="41">
        <f t="shared" si="19"/>
        <v>89.78</v>
      </c>
      <c r="G721" s="101" t="e">
        <v>#REF!</v>
      </c>
    </row>
    <row r="722" spans="1:7" ht="30" x14ac:dyDescent="0.2">
      <c r="A722" s="151" t="s">
        <v>1961</v>
      </c>
      <c r="B722" s="34" t="s">
        <v>1715</v>
      </c>
      <c r="C722" s="154" t="s">
        <v>1716</v>
      </c>
      <c r="D722" s="78" t="s">
        <v>96</v>
      </c>
      <c r="E722" s="41">
        <v>141.94</v>
      </c>
      <c r="F722" s="41">
        <f t="shared" si="19"/>
        <v>180.8</v>
      </c>
      <c r="G722" s="101" t="e">
        <v>#REF!</v>
      </c>
    </row>
    <row r="723" spans="1:7" ht="30" x14ac:dyDescent="0.2">
      <c r="A723" s="151" t="s">
        <v>1962</v>
      </c>
      <c r="B723" s="34" t="s">
        <v>1717</v>
      </c>
      <c r="C723" s="154" t="s">
        <v>1718</v>
      </c>
      <c r="D723" s="78" t="s">
        <v>96</v>
      </c>
      <c r="E723" s="41">
        <v>93.99</v>
      </c>
      <c r="F723" s="41">
        <f t="shared" si="19"/>
        <v>119.72</v>
      </c>
      <c r="G723" s="101" t="e">
        <v>#REF!</v>
      </c>
    </row>
    <row r="724" spans="1:7" ht="15" x14ac:dyDescent="0.2">
      <c r="A724" s="151" t="s">
        <v>1963</v>
      </c>
      <c r="B724" s="34" t="s">
        <v>1719</v>
      </c>
      <c r="C724" s="154" t="s">
        <v>1720</v>
      </c>
      <c r="D724" s="78" t="s">
        <v>96</v>
      </c>
      <c r="E724" s="41">
        <v>12.83</v>
      </c>
      <c r="F724" s="41">
        <f t="shared" si="19"/>
        <v>16.34</v>
      </c>
      <c r="G724" s="101" t="e">
        <v>#REF!</v>
      </c>
    </row>
    <row r="725" spans="1:7" ht="30" x14ac:dyDescent="0.2">
      <c r="A725" s="151" t="s">
        <v>1964</v>
      </c>
      <c r="B725" s="34" t="s">
        <v>1721</v>
      </c>
      <c r="C725" s="154" t="s">
        <v>1722</v>
      </c>
      <c r="D725" s="78" t="s">
        <v>96</v>
      </c>
      <c r="E725" s="41">
        <v>17.760000000000002</v>
      </c>
      <c r="F725" s="41">
        <f t="shared" si="19"/>
        <v>22.62</v>
      </c>
      <c r="G725" s="101" t="e">
        <v>#REF!</v>
      </c>
    </row>
    <row r="726" spans="1:7" ht="15" x14ac:dyDescent="0.2">
      <c r="A726" s="151" t="s">
        <v>1965</v>
      </c>
      <c r="B726" s="34" t="s">
        <v>1723</v>
      </c>
      <c r="C726" s="154" t="s">
        <v>1724</v>
      </c>
      <c r="D726" s="78" t="s">
        <v>96</v>
      </c>
      <c r="E726" s="41">
        <v>120.11</v>
      </c>
      <c r="F726" s="41">
        <f t="shared" si="19"/>
        <v>153</v>
      </c>
      <c r="G726" s="101" t="e">
        <v>#REF!</v>
      </c>
    </row>
    <row r="727" spans="1:7" ht="15" x14ac:dyDescent="0.2">
      <c r="A727" s="151" t="s">
        <v>2228</v>
      </c>
      <c r="B727" s="34" t="s">
        <v>1725</v>
      </c>
      <c r="C727" s="154" t="s">
        <v>1726</v>
      </c>
      <c r="D727" s="78" t="s">
        <v>96</v>
      </c>
      <c r="E727" s="41">
        <v>71.709999999999994</v>
      </c>
      <c r="F727" s="41">
        <f t="shared" si="19"/>
        <v>91.34</v>
      </c>
      <c r="G727" s="101" t="e">
        <v>#REF!</v>
      </c>
    </row>
    <row r="728" spans="1:7" ht="15" x14ac:dyDescent="0.2">
      <c r="A728" s="151" t="s">
        <v>1966</v>
      </c>
      <c r="B728" s="34" t="s">
        <v>1727</v>
      </c>
      <c r="C728" s="154" t="s">
        <v>1728</v>
      </c>
      <c r="D728" s="78" t="s">
        <v>96</v>
      </c>
      <c r="E728" s="41">
        <v>207.63</v>
      </c>
      <c r="F728" s="41">
        <f t="shared" si="19"/>
        <v>264.48</v>
      </c>
      <c r="G728" s="101"/>
    </row>
    <row r="729" spans="1:7" ht="30" x14ac:dyDescent="0.2">
      <c r="A729" s="151" t="s">
        <v>1967</v>
      </c>
      <c r="B729" s="34">
        <v>100860</v>
      </c>
      <c r="C729" s="154" t="s">
        <v>1729</v>
      </c>
      <c r="D729" s="78" t="s">
        <v>96</v>
      </c>
      <c r="E729" s="41">
        <v>75.12</v>
      </c>
      <c r="F729" s="41">
        <f t="shared" si="19"/>
        <v>95.69</v>
      </c>
      <c r="G729" s="101"/>
    </row>
    <row r="730" spans="1:7" ht="45" x14ac:dyDescent="0.2">
      <c r="A730" s="151" t="s">
        <v>1968</v>
      </c>
      <c r="B730" s="34" t="s">
        <v>1730</v>
      </c>
      <c r="C730" s="154" t="s">
        <v>1731</v>
      </c>
      <c r="D730" s="78" t="s">
        <v>96</v>
      </c>
      <c r="E730" s="41">
        <v>135.34</v>
      </c>
      <c r="F730" s="41">
        <f t="shared" si="19"/>
        <v>172.4</v>
      </c>
      <c r="G730" s="101" t="e">
        <v>#REF!</v>
      </c>
    </row>
    <row r="731" spans="1:7" ht="30" x14ac:dyDescent="0.2">
      <c r="A731" s="151" t="s">
        <v>1969</v>
      </c>
      <c r="B731" s="34" t="s">
        <v>1732</v>
      </c>
      <c r="C731" s="154" t="s">
        <v>1733</v>
      </c>
      <c r="D731" s="78" t="s">
        <v>96</v>
      </c>
      <c r="E731" s="41">
        <v>41.25</v>
      </c>
      <c r="F731" s="41">
        <f t="shared" si="19"/>
        <v>52.54</v>
      </c>
      <c r="G731" s="101" t="e">
        <v>#REF!</v>
      </c>
    </row>
    <row r="732" spans="1:7" ht="15" x14ac:dyDescent="0.2">
      <c r="A732" s="151" t="s">
        <v>1970</v>
      </c>
      <c r="B732" s="34" t="s">
        <v>1734</v>
      </c>
      <c r="C732" s="154" t="s">
        <v>1735</v>
      </c>
      <c r="D732" s="78" t="s">
        <v>96</v>
      </c>
      <c r="E732" s="41">
        <v>57.41</v>
      </c>
      <c r="F732" s="41">
        <f t="shared" si="19"/>
        <v>73.13</v>
      </c>
      <c r="G732" s="101" t="e">
        <v>#REF!</v>
      </c>
    </row>
    <row r="733" spans="1:7" ht="30" x14ac:dyDescent="0.2">
      <c r="A733" s="151" t="s">
        <v>1971</v>
      </c>
      <c r="B733" s="34" t="s">
        <v>1736</v>
      </c>
      <c r="C733" s="154" t="s">
        <v>1737</v>
      </c>
      <c r="D733" s="78" t="s">
        <v>96</v>
      </c>
      <c r="E733" s="41">
        <v>3.55</v>
      </c>
      <c r="F733" s="41">
        <f t="shared" si="19"/>
        <v>4.5199999999999996</v>
      </c>
      <c r="G733" s="101" t="e">
        <v>#REF!</v>
      </c>
    </row>
    <row r="734" spans="1:7" ht="45" x14ac:dyDescent="0.2">
      <c r="A734" s="151" t="s">
        <v>1972</v>
      </c>
      <c r="B734" s="34" t="s">
        <v>1738</v>
      </c>
      <c r="C734" s="154" t="s">
        <v>1739</v>
      </c>
      <c r="D734" s="78" t="s">
        <v>96</v>
      </c>
      <c r="E734" s="41">
        <v>135.53</v>
      </c>
      <c r="F734" s="41">
        <f t="shared" si="19"/>
        <v>172.64</v>
      </c>
      <c r="G734" s="101" t="e">
        <v>#REF!</v>
      </c>
    </row>
    <row r="735" spans="1:7" ht="45" x14ac:dyDescent="0.2">
      <c r="A735" s="151" t="s">
        <v>1973</v>
      </c>
      <c r="B735" s="34" t="s">
        <v>1740</v>
      </c>
      <c r="C735" s="154" t="s">
        <v>1741</v>
      </c>
      <c r="D735" s="78" t="s">
        <v>96</v>
      </c>
      <c r="E735" s="41">
        <v>168.08</v>
      </c>
      <c r="F735" s="41">
        <f t="shared" si="19"/>
        <v>214.1</v>
      </c>
      <c r="G735" s="101"/>
    </row>
    <row r="736" spans="1:7" ht="30" x14ac:dyDescent="0.2">
      <c r="A736" s="151" t="s">
        <v>1974</v>
      </c>
      <c r="B736" s="34">
        <v>86883</v>
      </c>
      <c r="C736" s="154" t="s">
        <v>1742</v>
      </c>
      <c r="D736" s="78" t="s">
        <v>96</v>
      </c>
      <c r="E736" s="41">
        <v>11.03</v>
      </c>
      <c r="F736" s="41">
        <f t="shared" si="19"/>
        <v>14.05</v>
      </c>
      <c r="G736" s="101"/>
    </row>
    <row r="737" spans="1:7" ht="45" x14ac:dyDescent="0.2">
      <c r="A737" s="151" t="s">
        <v>1975</v>
      </c>
      <c r="B737" s="34" t="s">
        <v>1743</v>
      </c>
      <c r="C737" s="154" t="s">
        <v>1744</v>
      </c>
      <c r="D737" s="78" t="s">
        <v>96</v>
      </c>
      <c r="E737" s="41">
        <v>38.11</v>
      </c>
      <c r="F737" s="41">
        <f t="shared" si="19"/>
        <v>48.54</v>
      </c>
      <c r="G737" s="101" t="e">
        <v>#REF!</v>
      </c>
    </row>
    <row r="738" spans="1:7" ht="45" x14ac:dyDescent="0.2">
      <c r="A738" s="151" t="s">
        <v>2229</v>
      </c>
      <c r="B738" s="34" t="s">
        <v>1745</v>
      </c>
      <c r="C738" s="154" t="s">
        <v>1746</v>
      </c>
      <c r="D738" s="78" t="s">
        <v>96</v>
      </c>
      <c r="E738" s="41">
        <v>129.72</v>
      </c>
      <c r="F738" s="41">
        <f t="shared" si="19"/>
        <v>165.24</v>
      </c>
      <c r="G738" s="101" t="e">
        <v>#REF!</v>
      </c>
    </row>
    <row r="739" spans="1:7" ht="52.5" customHeight="1" x14ac:dyDescent="0.2">
      <c r="A739" s="151" t="s">
        <v>1976</v>
      </c>
      <c r="B739" s="34" t="s">
        <v>1747</v>
      </c>
      <c r="C739" s="154" t="s">
        <v>2098</v>
      </c>
      <c r="D739" s="78" t="s">
        <v>96</v>
      </c>
      <c r="E739" s="41">
        <v>81.239999999999995</v>
      </c>
      <c r="F739" s="41">
        <f t="shared" si="19"/>
        <v>103.48</v>
      </c>
      <c r="G739" s="101" t="e">
        <v>#REF!</v>
      </c>
    </row>
    <row r="740" spans="1:7" ht="45" x14ac:dyDescent="0.2">
      <c r="A740" s="151" t="s">
        <v>1977</v>
      </c>
      <c r="B740" s="34" t="s">
        <v>1748</v>
      </c>
      <c r="C740" s="154" t="s">
        <v>1749</v>
      </c>
      <c r="D740" s="78" t="s">
        <v>96</v>
      </c>
      <c r="E740" s="41">
        <v>68.099999999999994</v>
      </c>
      <c r="F740" s="41">
        <f t="shared" si="19"/>
        <v>86.75</v>
      </c>
      <c r="G740" s="101" t="e">
        <v>#REF!</v>
      </c>
    </row>
    <row r="741" spans="1:7" ht="45" x14ac:dyDescent="0.2">
      <c r="A741" s="151" t="s">
        <v>1978</v>
      </c>
      <c r="B741" s="34" t="s">
        <v>1750</v>
      </c>
      <c r="C741" s="154" t="s">
        <v>1751</v>
      </c>
      <c r="D741" s="78" t="s">
        <v>96</v>
      </c>
      <c r="E741" s="41">
        <v>68.81</v>
      </c>
      <c r="F741" s="41">
        <f t="shared" si="19"/>
        <v>87.65</v>
      </c>
      <c r="G741" s="101" t="e">
        <v>#REF!</v>
      </c>
    </row>
    <row r="742" spans="1:7" ht="45" x14ac:dyDescent="0.2">
      <c r="A742" s="151" t="s">
        <v>1979</v>
      </c>
      <c r="B742" s="34" t="s">
        <v>1752</v>
      </c>
      <c r="C742" s="154" t="s">
        <v>1753</v>
      </c>
      <c r="D742" s="78" t="s">
        <v>96</v>
      </c>
      <c r="E742" s="41">
        <v>89.39</v>
      </c>
      <c r="F742" s="41">
        <f t="shared" si="19"/>
        <v>113.86</v>
      </c>
      <c r="G742" s="101" t="e">
        <v>#REF!</v>
      </c>
    </row>
    <row r="743" spans="1:7" ht="60" x14ac:dyDescent="0.2">
      <c r="A743" s="151" t="s">
        <v>1980</v>
      </c>
      <c r="B743" s="34" t="s">
        <v>1754</v>
      </c>
      <c r="C743" s="154" t="s">
        <v>1755</v>
      </c>
      <c r="D743" s="78" t="s">
        <v>96</v>
      </c>
      <c r="E743" s="41">
        <v>304.41000000000003</v>
      </c>
      <c r="F743" s="41">
        <f t="shared" si="19"/>
        <v>387.76</v>
      </c>
      <c r="G743" s="101" t="e">
        <v>#REF!</v>
      </c>
    </row>
    <row r="744" spans="1:7" ht="45" x14ac:dyDescent="0.2">
      <c r="A744" s="151" t="s">
        <v>1981</v>
      </c>
      <c r="B744" s="34" t="s">
        <v>1756</v>
      </c>
      <c r="C744" s="154" t="s">
        <v>1757</v>
      </c>
      <c r="D744" s="78" t="s">
        <v>96</v>
      </c>
      <c r="E744" s="41">
        <v>102.07</v>
      </c>
      <c r="F744" s="41">
        <f t="shared" si="19"/>
        <v>130.02000000000001</v>
      </c>
      <c r="G744" s="101" t="e">
        <v>#REF!</v>
      </c>
    </row>
    <row r="745" spans="1:7" ht="45" x14ac:dyDescent="0.2">
      <c r="A745" s="151" t="s">
        <v>1982</v>
      </c>
      <c r="B745" s="34" t="s">
        <v>1758</v>
      </c>
      <c r="C745" s="154" t="s">
        <v>1759</v>
      </c>
      <c r="D745" s="78" t="s">
        <v>96</v>
      </c>
      <c r="E745" s="41">
        <v>56.08</v>
      </c>
      <c r="F745" s="41">
        <f t="shared" si="19"/>
        <v>71.430000000000007</v>
      </c>
      <c r="G745" s="101" t="e">
        <v>#REF!</v>
      </c>
    </row>
    <row r="746" spans="1:7" ht="30" x14ac:dyDescent="0.2">
      <c r="A746" s="151" t="s">
        <v>1983</v>
      </c>
      <c r="B746" s="34">
        <v>86906</v>
      </c>
      <c r="C746" s="154" t="s">
        <v>1760</v>
      </c>
      <c r="D746" s="78" t="s">
        <v>96</v>
      </c>
      <c r="E746" s="41">
        <v>54.8</v>
      </c>
      <c r="F746" s="41">
        <f t="shared" si="19"/>
        <v>69.8</v>
      </c>
      <c r="G746" s="101"/>
    </row>
    <row r="747" spans="1:7" ht="30" x14ac:dyDescent="0.2">
      <c r="A747" s="151" t="s">
        <v>1984</v>
      </c>
      <c r="B747" s="34">
        <v>86916</v>
      </c>
      <c r="C747" s="154" t="s">
        <v>1761</v>
      </c>
      <c r="D747" s="78" t="s">
        <v>96</v>
      </c>
      <c r="E747" s="41">
        <v>35.24</v>
      </c>
      <c r="F747" s="41">
        <f t="shared" si="19"/>
        <v>44.89</v>
      </c>
      <c r="G747" s="101"/>
    </row>
    <row r="748" spans="1:7" ht="45" x14ac:dyDescent="0.2">
      <c r="A748" s="151" t="s">
        <v>1985</v>
      </c>
      <c r="B748" s="34" t="s">
        <v>1762</v>
      </c>
      <c r="C748" s="149" t="s">
        <v>1763</v>
      </c>
      <c r="D748" s="153" t="s">
        <v>96</v>
      </c>
      <c r="E748" s="41">
        <v>42.41</v>
      </c>
      <c r="F748" s="41">
        <f t="shared" si="19"/>
        <v>54.02</v>
      </c>
      <c r="G748" s="101" t="e">
        <v>#REF!</v>
      </c>
    </row>
    <row r="749" spans="1:7" ht="45" x14ac:dyDescent="0.2">
      <c r="A749" s="151" t="s">
        <v>1986</v>
      </c>
      <c r="B749" s="34" t="s">
        <v>1764</v>
      </c>
      <c r="C749" s="149" t="s">
        <v>1765</v>
      </c>
      <c r="D749" s="153" t="s">
        <v>96</v>
      </c>
      <c r="E749" s="41">
        <v>33.82</v>
      </c>
      <c r="F749" s="41">
        <f t="shared" si="19"/>
        <v>43.08</v>
      </c>
      <c r="G749" s="101"/>
    </row>
    <row r="750" spans="1:7" ht="30" x14ac:dyDescent="0.2">
      <c r="A750" s="151" t="s">
        <v>1987</v>
      </c>
      <c r="B750" s="34" t="s">
        <v>1766</v>
      </c>
      <c r="C750" s="149" t="s">
        <v>1767</v>
      </c>
      <c r="D750" s="153" t="s">
        <v>96</v>
      </c>
      <c r="E750" s="41">
        <v>19.45</v>
      </c>
      <c r="F750" s="41">
        <f t="shared" si="19"/>
        <v>24.78</v>
      </c>
      <c r="G750" s="101"/>
    </row>
    <row r="751" spans="1:7" ht="30" x14ac:dyDescent="0.2">
      <c r="A751" s="151" t="s">
        <v>1988</v>
      </c>
      <c r="B751" s="34" t="s">
        <v>1768</v>
      </c>
      <c r="C751" s="149" t="s">
        <v>1769</v>
      </c>
      <c r="D751" s="153" t="s">
        <v>96</v>
      </c>
      <c r="E751" s="41">
        <v>40.1</v>
      </c>
      <c r="F751" s="41">
        <f t="shared" si="19"/>
        <v>51.08</v>
      </c>
      <c r="G751" s="101" t="e">
        <v>#REF!</v>
      </c>
    </row>
    <row r="752" spans="1:7" ht="15" x14ac:dyDescent="0.2">
      <c r="A752" s="151" t="s">
        <v>1989</v>
      </c>
      <c r="B752" s="34" t="s">
        <v>1770</v>
      </c>
      <c r="C752" s="149" t="s">
        <v>1771</v>
      </c>
      <c r="D752" s="153" t="s">
        <v>96</v>
      </c>
      <c r="E752" s="41">
        <v>63.11</v>
      </c>
      <c r="F752" s="41">
        <f t="shared" si="19"/>
        <v>80.39</v>
      </c>
      <c r="G752" s="101" t="e">
        <v>#REF!</v>
      </c>
    </row>
    <row r="753" spans="1:7" ht="30" x14ac:dyDescent="0.2">
      <c r="A753" s="151" t="s">
        <v>1990</v>
      </c>
      <c r="B753" s="34" t="s">
        <v>1772</v>
      </c>
      <c r="C753" s="149" t="s">
        <v>1773</v>
      </c>
      <c r="D753" s="153" t="s">
        <v>96</v>
      </c>
      <c r="E753" s="41">
        <v>195.29</v>
      </c>
      <c r="F753" s="41">
        <f t="shared" si="19"/>
        <v>248.76</v>
      </c>
      <c r="G753" s="101" t="e">
        <v>#REF!</v>
      </c>
    </row>
    <row r="754" spans="1:7" ht="15" x14ac:dyDescent="0.2">
      <c r="A754" s="151" t="s">
        <v>1991</v>
      </c>
      <c r="B754" s="34" t="s">
        <v>1774</v>
      </c>
      <c r="C754" s="149" t="s">
        <v>1775</v>
      </c>
      <c r="D754" s="153" t="s">
        <v>96</v>
      </c>
      <c r="E754" s="41">
        <v>38.46</v>
      </c>
      <c r="F754" s="41">
        <f t="shared" si="19"/>
        <v>48.99</v>
      </c>
      <c r="G754" s="101" t="e">
        <v>#REF!</v>
      </c>
    </row>
    <row r="755" spans="1:7" ht="15" x14ac:dyDescent="0.2">
      <c r="A755" s="151" t="s">
        <v>1992</v>
      </c>
      <c r="B755" s="34" t="s">
        <v>1776</v>
      </c>
      <c r="C755" s="149" t="s">
        <v>1777</v>
      </c>
      <c r="D755" s="153" t="s">
        <v>96</v>
      </c>
      <c r="E755" s="41">
        <v>76.28</v>
      </c>
      <c r="F755" s="41">
        <f t="shared" si="19"/>
        <v>97.17</v>
      </c>
      <c r="G755" s="101" t="e">
        <v>#REF!</v>
      </c>
    </row>
    <row r="756" spans="1:7" ht="45" x14ac:dyDescent="0.2">
      <c r="A756" s="151" t="s">
        <v>1993</v>
      </c>
      <c r="B756" s="34" t="s">
        <v>1778</v>
      </c>
      <c r="C756" s="149" t="s">
        <v>1779</v>
      </c>
      <c r="D756" s="153" t="s">
        <v>96</v>
      </c>
      <c r="E756" s="41">
        <v>43.98</v>
      </c>
      <c r="F756" s="41">
        <f t="shared" si="19"/>
        <v>56.02</v>
      </c>
      <c r="G756" s="101" t="e">
        <v>#REF!</v>
      </c>
    </row>
    <row r="757" spans="1:7" ht="30" x14ac:dyDescent="0.2">
      <c r="A757" s="151" t="s">
        <v>1994</v>
      </c>
      <c r="B757" s="34" t="s">
        <v>1780</v>
      </c>
      <c r="C757" s="149" t="s">
        <v>1781</v>
      </c>
      <c r="D757" s="153" t="s">
        <v>96</v>
      </c>
      <c r="E757" s="41">
        <v>224.29</v>
      </c>
      <c r="F757" s="41">
        <f t="shared" si="19"/>
        <v>285.7</v>
      </c>
      <c r="G757" s="101"/>
    </row>
    <row r="758" spans="1:7" ht="75" x14ac:dyDescent="0.2">
      <c r="A758" s="151" t="s">
        <v>1995</v>
      </c>
      <c r="B758" s="34" t="s">
        <v>1782</v>
      </c>
      <c r="C758" s="120" t="s">
        <v>1783</v>
      </c>
      <c r="D758" s="153" t="s">
        <v>96</v>
      </c>
      <c r="E758" s="41">
        <v>251.77</v>
      </c>
      <c r="F758" s="41">
        <f t="shared" si="19"/>
        <v>320.7</v>
      </c>
      <c r="G758" s="101" t="e">
        <v>#REF!</v>
      </c>
    </row>
    <row r="759" spans="1:7" ht="75" x14ac:dyDescent="0.2">
      <c r="A759" s="151" t="s">
        <v>1996</v>
      </c>
      <c r="B759" s="34" t="s">
        <v>1784</v>
      </c>
      <c r="C759" s="149" t="s">
        <v>1785</v>
      </c>
      <c r="D759" s="153" t="s">
        <v>96</v>
      </c>
      <c r="E759" s="41">
        <v>323.04000000000002</v>
      </c>
      <c r="F759" s="41">
        <f t="shared" si="19"/>
        <v>411.49</v>
      </c>
      <c r="G759" s="101"/>
    </row>
    <row r="760" spans="1:7" ht="60" x14ac:dyDescent="0.2">
      <c r="A760" s="151" t="s">
        <v>1997</v>
      </c>
      <c r="B760" s="34" t="s">
        <v>1786</v>
      </c>
      <c r="C760" s="141" t="s">
        <v>1787</v>
      </c>
      <c r="D760" s="153" t="s">
        <v>96</v>
      </c>
      <c r="E760" s="41">
        <v>215.57</v>
      </c>
      <c r="F760" s="41">
        <f t="shared" si="19"/>
        <v>274.58999999999997</v>
      </c>
      <c r="G760" s="101" t="e">
        <v>#REF!</v>
      </c>
    </row>
    <row r="761" spans="1:7" ht="30" x14ac:dyDescent="0.2">
      <c r="A761" s="151" t="s">
        <v>1998</v>
      </c>
      <c r="B761" s="34">
        <v>100863</v>
      </c>
      <c r="C761" s="141" t="s">
        <v>1788</v>
      </c>
      <c r="D761" s="153" t="s">
        <v>96</v>
      </c>
      <c r="E761" s="41">
        <v>564.23</v>
      </c>
      <c r="F761" s="41">
        <f t="shared" si="19"/>
        <v>718.72</v>
      </c>
      <c r="G761" s="101" t="e">
        <v>#REF!</v>
      </c>
    </row>
    <row r="762" spans="1:7" ht="30" x14ac:dyDescent="0.2">
      <c r="A762" s="151" t="s">
        <v>1999</v>
      </c>
      <c r="B762" s="34">
        <v>100864</v>
      </c>
      <c r="C762" s="141" t="s">
        <v>1789</v>
      </c>
      <c r="D762" s="153" t="s">
        <v>96</v>
      </c>
      <c r="E762" s="41">
        <v>613.07000000000005</v>
      </c>
      <c r="F762" s="41">
        <f t="shared" si="19"/>
        <v>780.93</v>
      </c>
      <c r="G762" s="101"/>
    </row>
    <row r="763" spans="1:7" ht="45" x14ac:dyDescent="0.2">
      <c r="A763" s="151" t="s">
        <v>2000</v>
      </c>
      <c r="B763" s="34">
        <v>100865</v>
      </c>
      <c r="C763" s="141" t="s">
        <v>1790</v>
      </c>
      <c r="D763" s="153" t="s">
        <v>96</v>
      </c>
      <c r="E763" s="41">
        <v>514.48</v>
      </c>
      <c r="F763" s="41">
        <f t="shared" si="19"/>
        <v>655.34</v>
      </c>
      <c r="G763" s="101"/>
    </row>
    <row r="764" spans="1:7" ht="30" x14ac:dyDescent="0.2">
      <c r="A764" s="151" t="s">
        <v>2001</v>
      </c>
      <c r="B764" s="34">
        <v>100866</v>
      </c>
      <c r="C764" s="141" t="s">
        <v>1791</v>
      </c>
      <c r="D764" s="153" t="s">
        <v>96</v>
      </c>
      <c r="E764" s="41">
        <v>301.27</v>
      </c>
      <c r="F764" s="41">
        <f t="shared" si="19"/>
        <v>383.76</v>
      </c>
      <c r="G764" s="101"/>
    </row>
    <row r="765" spans="1:7" ht="45" x14ac:dyDescent="0.2">
      <c r="A765" s="151" t="s">
        <v>2002</v>
      </c>
      <c r="B765" s="34">
        <v>100867</v>
      </c>
      <c r="C765" s="141" t="s">
        <v>1792</v>
      </c>
      <c r="D765" s="153" t="s">
        <v>96</v>
      </c>
      <c r="E765" s="41">
        <v>317.37</v>
      </c>
      <c r="F765" s="41">
        <f t="shared" ref="F765:F803" si="20">IF(D765="","",ROUND(E765*(1+$G$5),2))</f>
        <v>404.27</v>
      </c>
      <c r="G765" s="101"/>
    </row>
    <row r="766" spans="1:7" ht="45" x14ac:dyDescent="0.2">
      <c r="A766" s="151" t="s">
        <v>2003</v>
      </c>
      <c r="B766" s="34">
        <v>100868</v>
      </c>
      <c r="C766" s="141" t="s">
        <v>1793</v>
      </c>
      <c r="D766" s="153" t="s">
        <v>96</v>
      </c>
      <c r="E766" s="41">
        <v>328.09</v>
      </c>
      <c r="F766" s="41">
        <f t="shared" si="20"/>
        <v>417.92</v>
      </c>
      <c r="G766" s="101"/>
    </row>
    <row r="767" spans="1:7" ht="45" x14ac:dyDescent="0.2">
      <c r="A767" s="151" t="s">
        <v>2004</v>
      </c>
      <c r="B767" s="34">
        <v>100869</v>
      </c>
      <c r="C767" s="141" t="s">
        <v>1794</v>
      </c>
      <c r="D767" s="153" t="s">
        <v>96</v>
      </c>
      <c r="E767" s="41">
        <v>336.31</v>
      </c>
      <c r="F767" s="41">
        <f t="shared" si="20"/>
        <v>428.39</v>
      </c>
      <c r="G767" s="101"/>
    </row>
    <row r="768" spans="1:7" ht="30" x14ac:dyDescent="0.2">
      <c r="A768" s="151" t="s">
        <v>2005</v>
      </c>
      <c r="B768" s="34">
        <v>100870</v>
      </c>
      <c r="C768" s="141" t="s">
        <v>1795</v>
      </c>
      <c r="D768" s="153" t="s">
        <v>96</v>
      </c>
      <c r="E768" s="41">
        <v>282.86</v>
      </c>
      <c r="F768" s="41">
        <f t="shared" si="20"/>
        <v>360.31</v>
      </c>
      <c r="G768" s="101" t="e">
        <v>#REF!</v>
      </c>
    </row>
    <row r="769" spans="1:7" ht="30" x14ac:dyDescent="0.2">
      <c r="A769" s="151" t="s">
        <v>2006</v>
      </c>
      <c r="B769" s="34">
        <v>100871</v>
      </c>
      <c r="C769" s="141" t="s">
        <v>1796</v>
      </c>
      <c r="D769" s="153" t="s">
        <v>96</v>
      </c>
      <c r="E769" s="41">
        <v>301.52999999999997</v>
      </c>
      <c r="F769" s="41">
        <f t="shared" si="20"/>
        <v>384.09</v>
      </c>
      <c r="G769" s="101"/>
    </row>
    <row r="770" spans="1:7" ht="30" x14ac:dyDescent="0.2">
      <c r="A770" s="151" t="s">
        <v>2007</v>
      </c>
      <c r="B770" s="34">
        <v>100872</v>
      </c>
      <c r="C770" s="149" t="s">
        <v>1797</v>
      </c>
      <c r="D770" s="153" t="s">
        <v>96</v>
      </c>
      <c r="E770" s="41">
        <v>313.44</v>
      </c>
      <c r="F770" s="41">
        <f t="shared" si="20"/>
        <v>399.26</v>
      </c>
      <c r="G770" s="101"/>
    </row>
    <row r="771" spans="1:7" ht="30" x14ac:dyDescent="0.2">
      <c r="A771" s="151" t="s">
        <v>2008</v>
      </c>
      <c r="B771" s="34">
        <v>100873</v>
      </c>
      <c r="C771" s="149" t="s">
        <v>1798</v>
      </c>
      <c r="D771" s="153" t="s">
        <v>96</v>
      </c>
      <c r="E771" s="41">
        <v>320.88</v>
      </c>
      <c r="F771" s="41">
        <f t="shared" si="20"/>
        <v>408.74</v>
      </c>
      <c r="G771" s="101"/>
    </row>
    <row r="772" spans="1:7" ht="30" x14ac:dyDescent="0.2">
      <c r="A772" s="151" t="s">
        <v>2009</v>
      </c>
      <c r="B772" s="34">
        <v>100874</v>
      </c>
      <c r="C772" s="149" t="s">
        <v>1799</v>
      </c>
      <c r="D772" s="153" t="s">
        <v>96</v>
      </c>
      <c r="E772" s="41">
        <v>301.27</v>
      </c>
      <c r="F772" s="41">
        <f t="shared" si="20"/>
        <v>383.76</v>
      </c>
      <c r="G772" s="101"/>
    </row>
    <row r="773" spans="1:7" ht="15" x14ac:dyDescent="0.2">
      <c r="A773" s="151" t="s">
        <v>2010</v>
      </c>
      <c r="B773" s="34">
        <v>36801</v>
      </c>
      <c r="C773" s="149" t="s">
        <v>1800</v>
      </c>
      <c r="D773" s="153" t="s">
        <v>96</v>
      </c>
      <c r="E773" s="41">
        <v>25.47</v>
      </c>
      <c r="F773" s="41">
        <f t="shared" si="20"/>
        <v>32.44</v>
      </c>
      <c r="G773" s="101"/>
    </row>
    <row r="774" spans="1:7" ht="30" x14ac:dyDescent="0.2">
      <c r="A774" s="151" t="s">
        <v>2011</v>
      </c>
      <c r="B774" s="145" t="s">
        <v>1801</v>
      </c>
      <c r="C774" s="149" t="s">
        <v>1802</v>
      </c>
      <c r="D774" s="153" t="s">
        <v>96</v>
      </c>
      <c r="E774" s="41">
        <v>127.69</v>
      </c>
      <c r="F774" s="41">
        <f t="shared" si="20"/>
        <v>162.65</v>
      </c>
      <c r="G774" s="101"/>
    </row>
    <row r="775" spans="1:7" ht="15.75" x14ac:dyDescent="0.2">
      <c r="A775" s="84" t="s">
        <v>2012</v>
      </c>
      <c r="B775" s="82"/>
      <c r="C775" s="80" t="s">
        <v>1803</v>
      </c>
      <c r="D775" s="81"/>
      <c r="E775" s="90"/>
      <c r="F775" s="90"/>
      <c r="G775" s="86" t="e">
        <v>#REF!</v>
      </c>
    </row>
    <row r="776" spans="1:7" ht="15" x14ac:dyDescent="0.2">
      <c r="A776" s="155" t="s">
        <v>2013</v>
      </c>
      <c r="B776" s="153" t="s">
        <v>1804</v>
      </c>
      <c r="C776" s="156" t="s">
        <v>1805</v>
      </c>
      <c r="D776" s="153" t="s">
        <v>96</v>
      </c>
      <c r="E776" s="41">
        <v>110.24</v>
      </c>
      <c r="F776" s="41">
        <f t="shared" si="20"/>
        <v>140.41999999999999</v>
      </c>
      <c r="G776" s="101" t="e">
        <v>#REF!</v>
      </c>
    </row>
    <row r="777" spans="1:7" ht="30" x14ac:dyDescent="0.2">
      <c r="A777" s="155" t="s">
        <v>2014</v>
      </c>
      <c r="B777" s="153" t="s">
        <v>1806</v>
      </c>
      <c r="C777" s="156" t="s">
        <v>1807</v>
      </c>
      <c r="D777" s="153" t="s">
        <v>96</v>
      </c>
      <c r="E777" s="41">
        <v>59.2</v>
      </c>
      <c r="F777" s="41">
        <f t="shared" si="20"/>
        <v>75.41</v>
      </c>
      <c r="G777" s="101" t="e">
        <v>#REF!</v>
      </c>
    </row>
    <row r="778" spans="1:7" ht="15" x14ac:dyDescent="0.2">
      <c r="A778" s="155" t="s">
        <v>2015</v>
      </c>
      <c r="B778" s="153" t="s">
        <v>1808</v>
      </c>
      <c r="C778" s="156" t="s">
        <v>1809</v>
      </c>
      <c r="D778" s="153" t="s">
        <v>96</v>
      </c>
      <c r="E778" s="41">
        <v>13.49</v>
      </c>
      <c r="F778" s="41">
        <f t="shared" si="20"/>
        <v>17.18</v>
      </c>
      <c r="G778" s="101" t="e">
        <v>#REF!</v>
      </c>
    </row>
    <row r="779" spans="1:7" ht="30" x14ac:dyDescent="0.2">
      <c r="A779" s="155" t="s">
        <v>2016</v>
      </c>
      <c r="B779" s="153" t="s">
        <v>1810</v>
      </c>
      <c r="C779" s="156" t="s">
        <v>1811</v>
      </c>
      <c r="D779" s="153" t="s">
        <v>96</v>
      </c>
      <c r="E779" s="41">
        <v>91.32</v>
      </c>
      <c r="F779" s="41">
        <f t="shared" si="20"/>
        <v>116.32</v>
      </c>
      <c r="G779" s="101" t="e">
        <v>#REF!</v>
      </c>
    </row>
    <row r="780" spans="1:7" ht="15" x14ac:dyDescent="0.2">
      <c r="A780" s="155" t="s">
        <v>2017</v>
      </c>
      <c r="B780" s="153" t="s">
        <v>1812</v>
      </c>
      <c r="C780" s="156" t="s">
        <v>1813</v>
      </c>
      <c r="D780" s="153" t="s">
        <v>96</v>
      </c>
      <c r="E780" s="41">
        <v>503.84</v>
      </c>
      <c r="F780" s="41">
        <f t="shared" si="20"/>
        <v>641.79</v>
      </c>
      <c r="G780" s="101" t="e">
        <v>#REF!</v>
      </c>
    </row>
    <row r="781" spans="1:7" ht="30" x14ac:dyDescent="0.2">
      <c r="A781" s="155" t="s">
        <v>2018</v>
      </c>
      <c r="B781" s="153" t="s">
        <v>1814</v>
      </c>
      <c r="C781" s="156" t="s">
        <v>1815</v>
      </c>
      <c r="D781" s="153" t="s">
        <v>96</v>
      </c>
      <c r="E781" s="41">
        <v>144</v>
      </c>
      <c r="F781" s="41">
        <f t="shared" si="20"/>
        <v>183.43</v>
      </c>
      <c r="G781" s="101" t="e">
        <v>#REF!</v>
      </c>
    </row>
    <row r="782" spans="1:7" ht="30" x14ac:dyDescent="0.2">
      <c r="A782" s="155" t="s">
        <v>2019</v>
      </c>
      <c r="B782" s="153" t="s">
        <v>1816</v>
      </c>
      <c r="C782" s="156" t="s">
        <v>1817</v>
      </c>
      <c r="D782" s="153" t="s">
        <v>96</v>
      </c>
      <c r="E782" s="41">
        <v>159.74</v>
      </c>
      <c r="F782" s="41">
        <f t="shared" si="20"/>
        <v>203.48</v>
      </c>
      <c r="G782" s="101" t="e">
        <v>#REF!</v>
      </c>
    </row>
    <row r="783" spans="1:7" ht="30" x14ac:dyDescent="0.2">
      <c r="A783" s="155" t="s">
        <v>2020</v>
      </c>
      <c r="B783" s="153" t="s">
        <v>1818</v>
      </c>
      <c r="C783" s="156" t="s">
        <v>1819</v>
      </c>
      <c r="D783" s="153" t="s">
        <v>96</v>
      </c>
      <c r="E783" s="41">
        <v>155.38999999999999</v>
      </c>
      <c r="F783" s="41">
        <f t="shared" si="20"/>
        <v>197.94</v>
      </c>
      <c r="G783" s="101" t="e">
        <v>#REF!</v>
      </c>
    </row>
    <row r="784" spans="1:7" ht="30" x14ac:dyDescent="0.2">
      <c r="A784" s="155" t="s">
        <v>2021</v>
      </c>
      <c r="B784" s="153" t="s">
        <v>1820</v>
      </c>
      <c r="C784" s="156" t="s">
        <v>1821</v>
      </c>
      <c r="D784" s="153" t="s">
        <v>96</v>
      </c>
      <c r="E784" s="41">
        <v>72.260000000000005</v>
      </c>
      <c r="F784" s="41">
        <f t="shared" si="20"/>
        <v>92.04</v>
      </c>
      <c r="G784" s="101" t="e">
        <v>#REF!</v>
      </c>
    </row>
    <row r="785" spans="1:7" ht="15" x14ac:dyDescent="0.2">
      <c r="A785" s="155" t="s">
        <v>2022</v>
      </c>
      <c r="B785" s="153" t="s">
        <v>1822</v>
      </c>
      <c r="C785" s="156" t="s">
        <v>1823</v>
      </c>
      <c r="D785" s="153" t="s">
        <v>96</v>
      </c>
      <c r="E785" s="41">
        <v>17.739999999999998</v>
      </c>
      <c r="F785" s="41">
        <f t="shared" si="20"/>
        <v>22.6</v>
      </c>
      <c r="G785" s="101" t="e">
        <v>#REF!</v>
      </c>
    </row>
    <row r="786" spans="1:7" ht="15" x14ac:dyDescent="0.2">
      <c r="A786" s="155" t="s">
        <v>2023</v>
      </c>
      <c r="B786" s="153" t="s">
        <v>1824</v>
      </c>
      <c r="C786" s="156" t="s">
        <v>1825</v>
      </c>
      <c r="D786" s="153" t="s">
        <v>96</v>
      </c>
      <c r="E786" s="41">
        <v>17.739999999999998</v>
      </c>
      <c r="F786" s="41">
        <f t="shared" si="20"/>
        <v>22.6</v>
      </c>
      <c r="G786" s="101" t="e">
        <v>#REF!</v>
      </c>
    </row>
    <row r="787" spans="1:7" ht="30" x14ac:dyDescent="0.2">
      <c r="A787" s="155" t="s">
        <v>2024</v>
      </c>
      <c r="B787" s="153" t="s">
        <v>1826</v>
      </c>
      <c r="C787" s="156" t="s">
        <v>1827</v>
      </c>
      <c r="D787" s="153" t="s">
        <v>96</v>
      </c>
      <c r="E787" s="41">
        <v>19.7</v>
      </c>
      <c r="F787" s="41">
        <f t="shared" si="20"/>
        <v>25.09</v>
      </c>
      <c r="G787" s="101" t="e">
        <v>#REF!</v>
      </c>
    </row>
    <row r="788" spans="1:7" ht="30" x14ac:dyDescent="0.2">
      <c r="A788" s="155" t="s">
        <v>2025</v>
      </c>
      <c r="B788" s="153" t="s">
        <v>1828</v>
      </c>
      <c r="C788" s="156" t="s">
        <v>1829</v>
      </c>
      <c r="D788" s="153" t="s">
        <v>96</v>
      </c>
      <c r="E788" s="41">
        <v>19.7</v>
      </c>
      <c r="F788" s="41">
        <f t="shared" si="20"/>
        <v>25.09</v>
      </c>
      <c r="G788" s="101" t="e">
        <v>#REF!</v>
      </c>
    </row>
    <row r="789" spans="1:7" ht="30" x14ac:dyDescent="0.2">
      <c r="A789" s="155" t="s">
        <v>2026</v>
      </c>
      <c r="B789" s="153" t="s">
        <v>1830</v>
      </c>
      <c r="C789" s="156" t="s">
        <v>1831</v>
      </c>
      <c r="D789" s="153" t="s">
        <v>96</v>
      </c>
      <c r="E789" s="41">
        <v>19.7</v>
      </c>
      <c r="F789" s="41">
        <f t="shared" si="20"/>
        <v>25.09</v>
      </c>
      <c r="G789" s="101" t="e">
        <v>#REF!</v>
      </c>
    </row>
    <row r="790" spans="1:7" ht="30" x14ac:dyDescent="0.2">
      <c r="A790" s="155" t="s">
        <v>2027</v>
      </c>
      <c r="B790" s="153" t="s">
        <v>1832</v>
      </c>
      <c r="C790" s="156" t="s">
        <v>1833</v>
      </c>
      <c r="D790" s="153" t="s">
        <v>96</v>
      </c>
      <c r="E790" s="41">
        <v>19.7</v>
      </c>
      <c r="F790" s="41">
        <f t="shared" si="20"/>
        <v>25.09</v>
      </c>
      <c r="G790" s="101" t="e">
        <v>#REF!</v>
      </c>
    </row>
    <row r="791" spans="1:7" ht="15" x14ac:dyDescent="0.2">
      <c r="A791" s="155" t="s">
        <v>2028</v>
      </c>
      <c r="B791" s="153" t="s">
        <v>1834</v>
      </c>
      <c r="C791" s="156" t="s">
        <v>1835</v>
      </c>
      <c r="D791" s="153" t="s">
        <v>96</v>
      </c>
      <c r="E791" s="41">
        <v>19.55</v>
      </c>
      <c r="F791" s="41">
        <f t="shared" si="20"/>
        <v>24.9</v>
      </c>
      <c r="G791" s="101" t="e">
        <v>#REF!</v>
      </c>
    </row>
    <row r="792" spans="1:7" ht="30" x14ac:dyDescent="0.2">
      <c r="A792" s="155" t="s">
        <v>2029</v>
      </c>
      <c r="B792" s="153" t="s">
        <v>1836</v>
      </c>
      <c r="C792" s="156" t="s">
        <v>1837</v>
      </c>
      <c r="D792" s="153" t="s">
        <v>96</v>
      </c>
      <c r="E792" s="41">
        <v>29.92</v>
      </c>
      <c r="F792" s="41">
        <f t="shared" si="20"/>
        <v>38.11</v>
      </c>
      <c r="G792" s="101" t="e">
        <v>#REF!</v>
      </c>
    </row>
    <row r="793" spans="1:7" ht="30" x14ac:dyDescent="0.2">
      <c r="A793" s="155" t="s">
        <v>2030</v>
      </c>
      <c r="B793" s="153" t="s">
        <v>1838</v>
      </c>
      <c r="C793" s="156" t="s">
        <v>1839</v>
      </c>
      <c r="D793" s="153" t="s">
        <v>96</v>
      </c>
      <c r="E793" s="41">
        <v>17.739999999999998</v>
      </c>
      <c r="F793" s="41">
        <f t="shared" si="20"/>
        <v>22.6</v>
      </c>
      <c r="G793" s="101" t="e">
        <v>#REF!</v>
      </c>
    </row>
    <row r="794" spans="1:7" ht="15.75" x14ac:dyDescent="0.2">
      <c r="A794" s="84" t="s">
        <v>2031</v>
      </c>
      <c r="B794" s="82"/>
      <c r="C794" s="80" t="s">
        <v>1840</v>
      </c>
      <c r="D794" s="81"/>
      <c r="E794" s="89"/>
      <c r="F794" s="90"/>
      <c r="G794" s="86" t="e">
        <v>#REF!</v>
      </c>
    </row>
    <row r="795" spans="1:7" ht="15" x14ac:dyDescent="0.2">
      <c r="A795" s="155" t="s">
        <v>2032</v>
      </c>
      <c r="B795" s="34" t="s">
        <v>1841</v>
      </c>
      <c r="C795" s="149" t="s">
        <v>1842</v>
      </c>
      <c r="D795" s="153" t="s">
        <v>96</v>
      </c>
      <c r="E795" s="41">
        <v>27.22</v>
      </c>
      <c r="F795" s="41">
        <f t="shared" si="20"/>
        <v>34.67</v>
      </c>
      <c r="G795" s="101" t="e">
        <v>#REF!</v>
      </c>
    </row>
    <row r="796" spans="1:7" ht="15" x14ac:dyDescent="0.2">
      <c r="A796" s="155" t="s">
        <v>2033</v>
      </c>
      <c r="B796" s="34" t="s">
        <v>1843</v>
      </c>
      <c r="C796" s="149" t="s">
        <v>1844</v>
      </c>
      <c r="D796" s="153" t="s">
        <v>96</v>
      </c>
      <c r="E796" s="41">
        <v>145.38</v>
      </c>
      <c r="F796" s="41">
        <f t="shared" si="20"/>
        <v>185.19</v>
      </c>
      <c r="G796" s="101" t="e">
        <v>#REF!</v>
      </c>
    </row>
    <row r="797" spans="1:7" ht="15" x14ac:dyDescent="0.2">
      <c r="A797" s="155" t="s">
        <v>2034</v>
      </c>
      <c r="B797" s="34" t="s">
        <v>1845</v>
      </c>
      <c r="C797" s="149" t="s">
        <v>1846</v>
      </c>
      <c r="D797" s="153" t="s">
        <v>96</v>
      </c>
      <c r="E797" s="41">
        <v>48.25</v>
      </c>
      <c r="F797" s="41">
        <f t="shared" si="20"/>
        <v>61.46</v>
      </c>
      <c r="G797" s="101" t="e">
        <v>#REF!</v>
      </c>
    </row>
    <row r="798" spans="1:7" ht="15" x14ac:dyDescent="0.2">
      <c r="A798" s="155" t="s">
        <v>2035</v>
      </c>
      <c r="B798" s="34" t="s">
        <v>1847</v>
      </c>
      <c r="C798" s="149" t="s">
        <v>1848</v>
      </c>
      <c r="D798" s="153" t="s">
        <v>96</v>
      </c>
      <c r="E798" s="41">
        <v>51.89</v>
      </c>
      <c r="F798" s="41">
        <f t="shared" si="20"/>
        <v>66.099999999999994</v>
      </c>
      <c r="G798" s="101"/>
    </row>
    <row r="799" spans="1:7" ht="15" x14ac:dyDescent="0.2">
      <c r="A799" s="155" t="s">
        <v>2036</v>
      </c>
      <c r="B799" s="34" t="s">
        <v>1849</v>
      </c>
      <c r="C799" s="154" t="s">
        <v>1850</v>
      </c>
      <c r="D799" s="153" t="s">
        <v>96</v>
      </c>
      <c r="E799" s="41">
        <v>38.07</v>
      </c>
      <c r="F799" s="41">
        <f t="shared" si="20"/>
        <v>48.49</v>
      </c>
      <c r="G799" s="101" t="e">
        <v>#REF!</v>
      </c>
    </row>
    <row r="800" spans="1:7" ht="30" x14ac:dyDescent="0.2">
      <c r="A800" s="155" t="s">
        <v>2037</v>
      </c>
      <c r="B800" s="34" t="s">
        <v>1851</v>
      </c>
      <c r="C800" s="157" t="s">
        <v>1852</v>
      </c>
      <c r="D800" s="153" t="s">
        <v>96</v>
      </c>
      <c r="E800" s="41">
        <v>159.88999999999999</v>
      </c>
      <c r="F800" s="41">
        <f t="shared" si="20"/>
        <v>203.67</v>
      </c>
      <c r="G800" s="101" t="e">
        <v>#REF!</v>
      </c>
    </row>
    <row r="801" spans="1:7" ht="15" x14ac:dyDescent="0.2">
      <c r="A801" s="155" t="s">
        <v>2038</v>
      </c>
      <c r="B801" s="34" t="s">
        <v>1853</v>
      </c>
      <c r="C801" s="149" t="s">
        <v>1854</v>
      </c>
      <c r="D801" s="153" t="s">
        <v>96</v>
      </c>
      <c r="E801" s="41">
        <v>25.54</v>
      </c>
      <c r="F801" s="41">
        <f t="shared" si="20"/>
        <v>32.53</v>
      </c>
      <c r="G801" s="101" t="e">
        <v>#REF!</v>
      </c>
    </row>
    <row r="802" spans="1:7" ht="15" x14ac:dyDescent="0.2">
      <c r="A802" s="155" t="s">
        <v>2039</v>
      </c>
      <c r="B802" s="34" t="s">
        <v>1855</v>
      </c>
      <c r="C802" s="149" t="s">
        <v>1856</v>
      </c>
      <c r="D802" s="153" t="s">
        <v>96</v>
      </c>
      <c r="E802" s="41">
        <v>104.87</v>
      </c>
      <c r="F802" s="41">
        <f t="shared" si="20"/>
        <v>133.58000000000001</v>
      </c>
      <c r="G802" s="101"/>
    </row>
    <row r="803" spans="1:7" ht="45.75" thickBot="1" x14ac:dyDescent="0.25">
      <c r="A803" s="155" t="s">
        <v>2040</v>
      </c>
      <c r="B803" s="34" t="s">
        <v>1857</v>
      </c>
      <c r="C803" s="149" t="s">
        <v>1858</v>
      </c>
      <c r="D803" s="153" t="s">
        <v>96</v>
      </c>
      <c r="E803" s="41">
        <v>577.17999999999995</v>
      </c>
      <c r="F803" s="41">
        <f t="shared" si="20"/>
        <v>735.21</v>
      </c>
      <c r="G803" s="101"/>
    </row>
    <row r="804" spans="1:7" ht="30.75" thickBot="1" x14ac:dyDescent="0.25">
      <c r="A804" s="204" t="s">
        <v>2197</v>
      </c>
      <c r="B804" s="205"/>
      <c r="C804" s="205"/>
      <c r="D804" s="205"/>
      <c r="E804" s="205"/>
      <c r="F804" s="205"/>
      <c r="G804" s="206"/>
    </row>
    <row r="805" spans="1:7" ht="15.75" x14ac:dyDescent="0.2">
      <c r="A805" s="102" t="s">
        <v>2230</v>
      </c>
      <c r="B805" s="105"/>
      <c r="C805" s="103" t="s">
        <v>2099</v>
      </c>
      <c r="D805" s="106"/>
      <c r="E805" s="107"/>
      <c r="F805" s="107"/>
      <c r="G805" s="104" t="e">
        <v>#REF!</v>
      </c>
    </row>
    <row r="806" spans="1:7" ht="15" x14ac:dyDescent="0.2">
      <c r="A806" s="151" t="s">
        <v>2231</v>
      </c>
      <c r="B806" s="158" t="s">
        <v>2100</v>
      </c>
      <c r="C806" s="149" t="s">
        <v>2101</v>
      </c>
      <c r="D806" s="153" t="s">
        <v>107</v>
      </c>
      <c r="E806" s="159">
        <v>2.2999999999999998</v>
      </c>
      <c r="F806" s="41">
        <f t="shared" ref="F806:F857" si="21">IF(D806="","",ROUND(E806*(1+$G$5),2))</f>
        <v>2.93</v>
      </c>
      <c r="G806" s="101" t="e">
        <v>#REF!</v>
      </c>
    </row>
    <row r="807" spans="1:7" ht="15" x14ac:dyDescent="0.2">
      <c r="A807" s="151" t="s">
        <v>2232</v>
      </c>
      <c r="B807" s="158" t="s">
        <v>2102</v>
      </c>
      <c r="C807" s="149" t="s">
        <v>2103</v>
      </c>
      <c r="D807" s="153" t="s">
        <v>107</v>
      </c>
      <c r="E807" s="159">
        <v>2.6</v>
      </c>
      <c r="F807" s="41">
        <f t="shared" si="21"/>
        <v>3.31</v>
      </c>
      <c r="G807" s="101" t="e">
        <v>#REF!</v>
      </c>
    </row>
    <row r="808" spans="1:7" ht="30" x14ac:dyDescent="0.2">
      <c r="A808" s="151" t="s">
        <v>2233</v>
      </c>
      <c r="B808" s="158" t="s">
        <v>2104</v>
      </c>
      <c r="C808" s="149" t="s">
        <v>2105</v>
      </c>
      <c r="D808" s="153" t="s">
        <v>107</v>
      </c>
      <c r="E808" s="159">
        <v>3.45</v>
      </c>
      <c r="F808" s="41">
        <f t="shared" si="21"/>
        <v>4.3899999999999997</v>
      </c>
      <c r="G808" s="101" t="e">
        <v>#REF!</v>
      </c>
    </row>
    <row r="809" spans="1:7" ht="30" x14ac:dyDescent="0.2">
      <c r="A809" s="151" t="s">
        <v>2234</v>
      </c>
      <c r="B809" s="158" t="s">
        <v>2106</v>
      </c>
      <c r="C809" s="149" t="s">
        <v>2107</v>
      </c>
      <c r="D809" s="153" t="s">
        <v>107</v>
      </c>
      <c r="E809" s="159">
        <v>3.97</v>
      </c>
      <c r="F809" s="41">
        <f t="shared" si="21"/>
        <v>5.0599999999999996</v>
      </c>
      <c r="G809" s="101" t="e">
        <v>#REF!</v>
      </c>
    </row>
    <row r="810" spans="1:7" ht="30" x14ac:dyDescent="0.2">
      <c r="A810" s="151" t="s">
        <v>2235</v>
      </c>
      <c r="B810" s="158" t="s">
        <v>2108</v>
      </c>
      <c r="C810" s="149" t="s">
        <v>2109</v>
      </c>
      <c r="D810" s="153" t="s">
        <v>107</v>
      </c>
      <c r="E810" s="159">
        <v>6.13</v>
      </c>
      <c r="F810" s="41">
        <f t="shared" si="21"/>
        <v>7.81</v>
      </c>
      <c r="G810" s="101"/>
    </row>
    <row r="811" spans="1:7" ht="30" x14ac:dyDescent="0.2">
      <c r="A811" s="151" t="s">
        <v>2236</v>
      </c>
      <c r="B811" s="158" t="s">
        <v>2110</v>
      </c>
      <c r="C811" s="149" t="s">
        <v>2111</v>
      </c>
      <c r="D811" s="153" t="s">
        <v>107</v>
      </c>
      <c r="E811" s="159">
        <v>4.83</v>
      </c>
      <c r="F811" s="41">
        <f t="shared" si="21"/>
        <v>6.15</v>
      </c>
      <c r="G811" s="101"/>
    </row>
    <row r="812" spans="1:7" ht="30" x14ac:dyDescent="0.2">
      <c r="A812" s="151" t="s">
        <v>2237</v>
      </c>
      <c r="B812" s="158" t="s">
        <v>2112</v>
      </c>
      <c r="C812" s="149" t="s">
        <v>2113</v>
      </c>
      <c r="D812" s="153" t="s">
        <v>107</v>
      </c>
      <c r="E812" s="159">
        <v>16.47</v>
      </c>
      <c r="F812" s="41">
        <f t="shared" si="21"/>
        <v>20.98</v>
      </c>
      <c r="G812" s="101" t="e">
        <v>#REF!</v>
      </c>
    </row>
    <row r="813" spans="1:7" ht="30" x14ac:dyDescent="0.2">
      <c r="A813" s="151" t="s">
        <v>2238</v>
      </c>
      <c r="B813" s="158" t="s">
        <v>2114</v>
      </c>
      <c r="C813" s="149" t="s">
        <v>2115</v>
      </c>
      <c r="D813" s="153" t="s">
        <v>107</v>
      </c>
      <c r="E813" s="159">
        <v>10.87</v>
      </c>
      <c r="F813" s="41">
        <f t="shared" si="21"/>
        <v>13.85</v>
      </c>
      <c r="G813" s="101"/>
    </row>
    <row r="814" spans="1:7" ht="30" x14ac:dyDescent="0.2">
      <c r="A814" s="151" t="s">
        <v>2239</v>
      </c>
      <c r="B814" s="158" t="s">
        <v>2116</v>
      </c>
      <c r="C814" s="149" t="s">
        <v>2117</v>
      </c>
      <c r="D814" s="153" t="s">
        <v>107</v>
      </c>
      <c r="E814" s="159">
        <v>13.46</v>
      </c>
      <c r="F814" s="41">
        <f t="shared" si="21"/>
        <v>17.149999999999999</v>
      </c>
      <c r="G814" s="101" t="e">
        <v>#REF!</v>
      </c>
    </row>
    <row r="815" spans="1:7" ht="30" x14ac:dyDescent="0.2">
      <c r="A815" s="151" t="s">
        <v>2240</v>
      </c>
      <c r="B815" s="158" t="s">
        <v>2118</v>
      </c>
      <c r="C815" s="149" t="s">
        <v>2119</v>
      </c>
      <c r="D815" s="153" t="s">
        <v>107</v>
      </c>
      <c r="E815" s="159">
        <v>9.36</v>
      </c>
      <c r="F815" s="41">
        <f t="shared" si="21"/>
        <v>11.92</v>
      </c>
      <c r="G815" s="101"/>
    </row>
    <row r="816" spans="1:7" ht="30" x14ac:dyDescent="0.2">
      <c r="A816" s="151" t="s">
        <v>2241</v>
      </c>
      <c r="B816" s="158" t="s">
        <v>2120</v>
      </c>
      <c r="C816" s="149" t="s">
        <v>2121</v>
      </c>
      <c r="D816" s="153" t="s">
        <v>107</v>
      </c>
      <c r="E816" s="159">
        <v>25.59</v>
      </c>
      <c r="F816" s="41">
        <f t="shared" si="21"/>
        <v>32.6</v>
      </c>
      <c r="G816" s="101"/>
    </row>
    <row r="817" spans="1:7" ht="30" x14ac:dyDescent="0.2">
      <c r="A817" s="151" t="s">
        <v>2242</v>
      </c>
      <c r="B817" s="158" t="s">
        <v>2122</v>
      </c>
      <c r="C817" s="149" t="s">
        <v>2123</v>
      </c>
      <c r="D817" s="153" t="s">
        <v>107</v>
      </c>
      <c r="E817" s="159">
        <v>17.71</v>
      </c>
      <c r="F817" s="41">
        <f t="shared" si="21"/>
        <v>22.56</v>
      </c>
      <c r="G817" s="101"/>
    </row>
    <row r="818" spans="1:7" ht="30" x14ac:dyDescent="0.2">
      <c r="A818" s="151" t="s">
        <v>2243</v>
      </c>
      <c r="B818" s="158" t="s">
        <v>2124</v>
      </c>
      <c r="C818" s="149" t="s">
        <v>2125</v>
      </c>
      <c r="D818" s="153" t="s">
        <v>107</v>
      </c>
      <c r="E818" s="159">
        <v>22.58</v>
      </c>
      <c r="F818" s="41">
        <f t="shared" si="21"/>
        <v>28.76</v>
      </c>
      <c r="G818" s="101"/>
    </row>
    <row r="819" spans="1:7" ht="30" x14ac:dyDescent="0.2">
      <c r="A819" s="151" t="s">
        <v>2244</v>
      </c>
      <c r="B819" s="158" t="s">
        <v>2126</v>
      </c>
      <c r="C819" s="149" t="s">
        <v>2127</v>
      </c>
      <c r="D819" s="153" t="s">
        <v>107</v>
      </c>
      <c r="E819" s="159">
        <v>16.2</v>
      </c>
      <c r="F819" s="41">
        <f t="shared" si="21"/>
        <v>20.64</v>
      </c>
      <c r="G819" s="101"/>
    </row>
    <row r="820" spans="1:7" ht="30" x14ac:dyDescent="0.2">
      <c r="A820" s="151" t="s">
        <v>2245</v>
      </c>
      <c r="B820" s="158" t="s">
        <v>2128</v>
      </c>
      <c r="C820" s="149" t="s">
        <v>2129</v>
      </c>
      <c r="D820" s="153" t="s">
        <v>107</v>
      </c>
      <c r="E820" s="159">
        <v>13.6</v>
      </c>
      <c r="F820" s="41">
        <f t="shared" si="21"/>
        <v>17.32</v>
      </c>
      <c r="G820" s="101"/>
    </row>
    <row r="821" spans="1:7" ht="30" x14ac:dyDescent="0.2">
      <c r="A821" s="151" t="s">
        <v>2246</v>
      </c>
      <c r="B821" s="158" t="s">
        <v>2130</v>
      </c>
      <c r="C821" s="149" t="s">
        <v>2131</v>
      </c>
      <c r="D821" s="153" t="s">
        <v>107</v>
      </c>
      <c r="E821" s="159">
        <v>11.99</v>
      </c>
      <c r="F821" s="41">
        <f t="shared" si="21"/>
        <v>15.27</v>
      </c>
      <c r="G821" s="101"/>
    </row>
    <row r="822" spans="1:7" ht="45" x14ac:dyDescent="0.2">
      <c r="A822" s="151" t="s">
        <v>2247</v>
      </c>
      <c r="B822" s="158" t="s">
        <v>2132</v>
      </c>
      <c r="C822" s="149" t="s">
        <v>2133</v>
      </c>
      <c r="D822" s="153" t="s">
        <v>107</v>
      </c>
      <c r="E822" s="159">
        <v>26.09</v>
      </c>
      <c r="F822" s="41">
        <f t="shared" si="21"/>
        <v>33.229999999999997</v>
      </c>
      <c r="G822" s="101"/>
    </row>
    <row r="823" spans="1:7" ht="30" x14ac:dyDescent="0.2">
      <c r="A823" s="151" t="s">
        <v>2248</v>
      </c>
      <c r="B823" s="158" t="s">
        <v>2134</v>
      </c>
      <c r="C823" s="149" t="s">
        <v>2135</v>
      </c>
      <c r="D823" s="153" t="s">
        <v>107</v>
      </c>
      <c r="E823" s="159">
        <v>11.58</v>
      </c>
      <c r="F823" s="41">
        <f t="shared" si="21"/>
        <v>14.75</v>
      </c>
      <c r="G823" s="101" t="e">
        <v>#REF!</v>
      </c>
    </row>
    <row r="824" spans="1:7" ht="30" x14ac:dyDescent="0.2">
      <c r="A824" s="151" t="s">
        <v>2249</v>
      </c>
      <c r="B824" s="158" t="s">
        <v>2136</v>
      </c>
      <c r="C824" s="149" t="s">
        <v>2137</v>
      </c>
      <c r="D824" s="153" t="s">
        <v>107</v>
      </c>
      <c r="E824" s="159">
        <v>12.81</v>
      </c>
      <c r="F824" s="41">
        <f t="shared" si="21"/>
        <v>16.32</v>
      </c>
      <c r="G824" s="101" t="e">
        <v>#REF!</v>
      </c>
    </row>
    <row r="825" spans="1:7" ht="30" x14ac:dyDescent="0.2">
      <c r="A825" s="151" t="s">
        <v>2250</v>
      </c>
      <c r="B825" s="158" t="s">
        <v>2138</v>
      </c>
      <c r="C825" s="149" t="s">
        <v>2139</v>
      </c>
      <c r="D825" s="153" t="s">
        <v>107</v>
      </c>
      <c r="E825" s="159">
        <v>15.16</v>
      </c>
      <c r="F825" s="41">
        <f t="shared" si="21"/>
        <v>19.309999999999999</v>
      </c>
      <c r="G825" s="101" t="e">
        <v>#REF!</v>
      </c>
    </row>
    <row r="826" spans="1:7" ht="30" x14ac:dyDescent="0.2">
      <c r="A826" s="151" t="s">
        <v>2251</v>
      </c>
      <c r="B826" s="158" t="s">
        <v>2140</v>
      </c>
      <c r="C826" s="149" t="s">
        <v>2141</v>
      </c>
      <c r="D826" s="153" t="s">
        <v>107</v>
      </c>
      <c r="E826" s="159">
        <v>20.94</v>
      </c>
      <c r="F826" s="41">
        <f t="shared" si="21"/>
        <v>26.67</v>
      </c>
      <c r="G826" s="101" t="e">
        <v>#REF!</v>
      </c>
    </row>
    <row r="827" spans="1:7" ht="30" x14ac:dyDescent="0.2">
      <c r="A827" s="151" t="s">
        <v>2252</v>
      </c>
      <c r="B827" s="158" t="s">
        <v>2142</v>
      </c>
      <c r="C827" s="149" t="s">
        <v>2143</v>
      </c>
      <c r="D827" s="153" t="s">
        <v>107</v>
      </c>
      <c r="E827" s="159">
        <v>29.01</v>
      </c>
      <c r="F827" s="41">
        <f t="shared" si="21"/>
        <v>36.950000000000003</v>
      </c>
      <c r="G827" s="101" t="e">
        <v>#REF!</v>
      </c>
    </row>
    <row r="828" spans="1:7" ht="30" x14ac:dyDescent="0.2">
      <c r="A828" s="151" t="s">
        <v>2253</v>
      </c>
      <c r="B828" s="158" t="s">
        <v>2144</v>
      </c>
      <c r="C828" s="149" t="s">
        <v>2145</v>
      </c>
      <c r="D828" s="153" t="s">
        <v>105</v>
      </c>
      <c r="E828" s="159">
        <v>2.72</v>
      </c>
      <c r="F828" s="41">
        <f t="shared" si="21"/>
        <v>3.46</v>
      </c>
      <c r="G828" s="101" t="e">
        <v>#REF!</v>
      </c>
    </row>
    <row r="829" spans="1:7" ht="30" x14ac:dyDescent="0.2">
      <c r="A829" s="151" t="s">
        <v>2254</v>
      </c>
      <c r="B829" s="158" t="s">
        <v>2146</v>
      </c>
      <c r="C829" s="149" t="s">
        <v>2147</v>
      </c>
      <c r="D829" s="153" t="s">
        <v>107</v>
      </c>
      <c r="E829" s="159">
        <v>8.75</v>
      </c>
      <c r="F829" s="41">
        <f t="shared" si="21"/>
        <v>11.15</v>
      </c>
      <c r="G829" s="101" t="e">
        <v>#REF!</v>
      </c>
    </row>
    <row r="830" spans="1:7" ht="30" x14ac:dyDescent="0.2">
      <c r="A830" s="151" t="s">
        <v>2255</v>
      </c>
      <c r="B830" s="158" t="s">
        <v>2148</v>
      </c>
      <c r="C830" s="149" t="s">
        <v>2149</v>
      </c>
      <c r="D830" s="153" t="s">
        <v>105</v>
      </c>
      <c r="E830" s="159">
        <v>3.71</v>
      </c>
      <c r="F830" s="41">
        <f t="shared" si="21"/>
        <v>4.7300000000000004</v>
      </c>
      <c r="G830" s="101" t="e">
        <v>#REF!</v>
      </c>
    </row>
    <row r="831" spans="1:7" ht="30" x14ac:dyDescent="0.2">
      <c r="A831" s="151" t="s">
        <v>2256</v>
      </c>
      <c r="B831" s="158" t="s">
        <v>2150</v>
      </c>
      <c r="C831" s="149" t="s">
        <v>2151</v>
      </c>
      <c r="D831" s="153" t="s">
        <v>107</v>
      </c>
      <c r="E831" s="159">
        <v>10.01</v>
      </c>
      <c r="F831" s="41">
        <f t="shared" si="21"/>
        <v>12.75</v>
      </c>
      <c r="G831" s="101"/>
    </row>
    <row r="832" spans="1:7" ht="30" x14ac:dyDescent="0.2">
      <c r="A832" s="151" t="s">
        <v>2257</v>
      </c>
      <c r="B832" s="158" t="s">
        <v>2152</v>
      </c>
      <c r="C832" s="160" t="s">
        <v>2153</v>
      </c>
      <c r="D832" s="153" t="s">
        <v>107</v>
      </c>
      <c r="E832" s="159">
        <v>12.8</v>
      </c>
      <c r="F832" s="41">
        <f t="shared" si="21"/>
        <v>16.3</v>
      </c>
      <c r="G832" s="101"/>
    </row>
    <row r="833" spans="1:7" ht="30" x14ac:dyDescent="0.2">
      <c r="A833" s="151" t="s">
        <v>2258</v>
      </c>
      <c r="B833" s="158" t="s">
        <v>2154</v>
      </c>
      <c r="C833" s="149" t="s">
        <v>2155</v>
      </c>
      <c r="D833" s="153" t="s">
        <v>107</v>
      </c>
      <c r="E833" s="159">
        <v>11.24</v>
      </c>
      <c r="F833" s="41">
        <f t="shared" si="21"/>
        <v>14.32</v>
      </c>
      <c r="G833" s="101"/>
    </row>
    <row r="834" spans="1:7" ht="30" x14ac:dyDescent="0.2">
      <c r="A834" s="151" t="s">
        <v>2259</v>
      </c>
      <c r="B834" s="158" t="s">
        <v>2156</v>
      </c>
      <c r="C834" s="149" t="s">
        <v>2157</v>
      </c>
      <c r="D834" s="153" t="s">
        <v>107</v>
      </c>
      <c r="E834" s="159">
        <v>14.65</v>
      </c>
      <c r="F834" s="41">
        <f t="shared" si="21"/>
        <v>18.66</v>
      </c>
      <c r="G834" s="101"/>
    </row>
    <row r="835" spans="1:7" ht="30" x14ac:dyDescent="0.2">
      <c r="A835" s="151" t="s">
        <v>2260</v>
      </c>
      <c r="B835" s="158" t="s">
        <v>2158</v>
      </c>
      <c r="C835" s="149" t="s">
        <v>2159</v>
      </c>
      <c r="D835" s="153" t="s">
        <v>2160</v>
      </c>
      <c r="E835" s="159">
        <v>4.46</v>
      </c>
      <c r="F835" s="41">
        <f t="shared" si="21"/>
        <v>5.68</v>
      </c>
      <c r="G835" s="101"/>
    </row>
    <row r="836" spans="1:7" ht="30" x14ac:dyDescent="0.2">
      <c r="A836" s="151" t="s">
        <v>2261</v>
      </c>
      <c r="B836" s="158" t="s">
        <v>2161</v>
      </c>
      <c r="C836" s="149" t="s">
        <v>2162</v>
      </c>
      <c r="D836" s="153" t="s">
        <v>107</v>
      </c>
      <c r="E836" s="159">
        <v>26.75</v>
      </c>
      <c r="F836" s="41">
        <f t="shared" si="21"/>
        <v>34.07</v>
      </c>
      <c r="G836" s="101" t="e">
        <v>#REF!</v>
      </c>
    </row>
    <row r="837" spans="1:7" ht="45" x14ac:dyDescent="0.2">
      <c r="A837" s="151" t="s">
        <v>2262</v>
      </c>
      <c r="B837" s="158" t="s">
        <v>2163</v>
      </c>
      <c r="C837" s="149" t="s">
        <v>2164</v>
      </c>
      <c r="D837" s="153" t="s">
        <v>107</v>
      </c>
      <c r="E837" s="159">
        <v>18.55</v>
      </c>
      <c r="F837" s="41">
        <f t="shared" si="21"/>
        <v>23.63</v>
      </c>
      <c r="G837" s="101" t="e">
        <v>#REF!</v>
      </c>
    </row>
    <row r="838" spans="1:7" ht="30" x14ac:dyDescent="0.2">
      <c r="A838" s="151" t="s">
        <v>2263</v>
      </c>
      <c r="B838" s="158" t="s">
        <v>2165</v>
      </c>
      <c r="C838" s="149" t="s">
        <v>2166</v>
      </c>
      <c r="D838" s="153" t="s">
        <v>105</v>
      </c>
      <c r="E838" s="159">
        <v>17.170000000000002</v>
      </c>
      <c r="F838" s="41">
        <f t="shared" si="21"/>
        <v>21.87</v>
      </c>
      <c r="G838" s="101" t="e">
        <v>#REF!</v>
      </c>
    </row>
    <row r="839" spans="1:7" ht="30" x14ac:dyDescent="0.2">
      <c r="A839" s="151" t="s">
        <v>2264</v>
      </c>
      <c r="B839" s="158" t="s">
        <v>2167</v>
      </c>
      <c r="C839" s="149" t="s">
        <v>2168</v>
      </c>
      <c r="D839" s="153" t="s">
        <v>107</v>
      </c>
      <c r="E839" s="159">
        <v>27.68</v>
      </c>
      <c r="F839" s="41">
        <f t="shared" si="21"/>
        <v>35.26</v>
      </c>
      <c r="G839" s="101" t="e">
        <v>#REF!</v>
      </c>
    </row>
    <row r="840" spans="1:7" ht="30" x14ac:dyDescent="0.2">
      <c r="A840" s="151" t="s">
        <v>2265</v>
      </c>
      <c r="B840" s="158" t="s">
        <v>2169</v>
      </c>
      <c r="C840" s="149" t="s">
        <v>2170</v>
      </c>
      <c r="D840" s="153" t="s">
        <v>107</v>
      </c>
      <c r="E840" s="159">
        <v>22.29</v>
      </c>
      <c r="F840" s="41">
        <f t="shared" si="21"/>
        <v>28.39</v>
      </c>
      <c r="G840" s="109" t="e">
        <v>#REF!</v>
      </c>
    </row>
    <row r="841" spans="1:7" ht="30" x14ac:dyDescent="0.2">
      <c r="A841" s="151" t="s">
        <v>2266</v>
      </c>
      <c r="B841" s="158" t="s">
        <v>2171</v>
      </c>
      <c r="C841" s="149" t="s">
        <v>2172</v>
      </c>
      <c r="D841" s="153" t="s">
        <v>107</v>
      </c>
      <c r="E841" s="159">
        <v>14.99</v>
      </c>
      <c r="F841" s="41">
        <f t="shared" si="21"/>
        <v>19.09</v>
      </c>
      <c r="G841" s="109" t="e">
        <v>#REF!</v>
      </c>
    </row>
    <row r="842" spans="1:7" ht="30" x14ac:dyDescent="0.2">
      <c r="A842" s="151" t="s">
        <v>2267</v>
      </c>
      <c r="B842" s="158" t="s">
        <v>2173</v>
      </c>
      <c r="C842" s="149" t="s">
        <v>2174</v>
      </c>
      <c r="D842" s="153" t="s">
        <v>107</v>
      </c>
      <c r="E842" s="159">
        <v>22.18</v>
      </c>
      <c r="F842" s="41">
        <f t="shared" si="21"/>
        <v>28.25</v>
      </c>
      <c r="G842" s="109"/>
    </row>
    <row r="843" spans="1:7" ht="30" x14ac:dyDescent="0.2">
      <c r="A843" s="151" t="s">
        <v>2268</v>
      </c>
      <c r="B843" s="158" t="s">
        <v>2175</v>
      </c>
      <c r="C843" s="149" t="s">
        <v>2176</v>
      </c>
      <c r="D843" s="153" t="s">
        <v>107</v>
      </c>
      <c r="E843" s="159">
        <v>33.049999999999997</v>
      </c>
      <c r="F843" s="41">
        <f t="shared" si="21"/>
        <v>42.1</v>
      </c>
      <c r="G843" s="109"/>
    </row>
    <row r="844" spans="1:7" ht="45" x14ac:dyDescent="0.2">
      <c r="A844" s="151" t="s">
        <v>2269</v>
      </c>
      <c r="B844" s="158" t="s">
        <v>2177</v>
      </c>
      <c r="C844" s="149" t="s">
        <v>2178</v>
      </c>
      <c r="D844" s="153" t="s">
        <v>107</v>
      </c>
      <c r="E844" s="159">
        <v>21.25</v>
      </c>
      <c r="F844" s="41">
        <f t="shared" si="21"/>
        <v>27.07</v>
      </c>
      <c r="G844" s="109"/>
    </row>
    <row r="845" spans="1:7" ht="30" x14ac:dyDescent="0.2">
      <c r="A845" s="151" t="s">
        <v>2270</v>
      </c>
      <c r="B845" s="158" t="s">
        <v>2179</v>
      </c>
      <c r="C845" s="149" t="s">
        <v>2180</v>
      </c>
      <c r="D845" s="153" t="s">
        <v>107</v>
      </c>
      <c r="E845" s="159">
        <v>37.75</v>
      </c>
      <c r="F845" s="41">
        <f t="shared" si="21"/>
        <v>48.09</v>
      </c>
      <c r="G845" s="109"/>
    </row>
    <row r="846" spans="1:7" ht="45" x14ac:dyDescent="0.2">
      <c r="A846" s="151" t="s">
        <v>2271</v>
      </c>
      <c r="B846" s="158" t="s">
        <v>2181</v>
      </c>
      <c r="C846" s="149" t="s">
        <v>2182</v>
      </c>
      <c r="D846" s="153" t="s">
        <v>107</v>
      </c>
      <c r="E846" s="159">
        <v>70.3</v>
      </c>
      <c r="F846" s="41">
        <f t="shared" si="21"/>
        <v>89.55</v>
      </c>
      <c r="G846" s="109"/>
    </row>
    <row r="847" spans="1:7" ht="45" x14ac:dyDescent="0.2">
      <c r="A847" s="151" t="s">
        <v>2272</v>
      </c>
      <c r="B847" s="158" t="s">
        <v>2183</v>
      </c>
      <c r="C847" s="149" t="s">
        <v>2184</v>
      </c>
      <c r="D847" s="153" t="s">
        <v>2185</v>
      </c>
      <c r="E847" s="159">
        <v>203.67</v>
      </c>
      <c r="F847" s="41">
        <f t="shared" si="21"/>
        <v>259.43</v>
      </c>
      <c r="G847" s="109"/>
    </row>
    <row r="848" spans="1:7" ht="45" x14ac:dyDescent="0.2">
      <c r="A848" s="151" t="s">
        <v>2273</v>
      </c>
      <c r="B848" s="158" t="s">
        <v>2186</v>
      </c>
      <c r="C848" s="149" t="s">
        <v>2187</v>
      </c>
      <c r="D848" s="153" t="s">
        <v>107</v>
      </c>
      <c r="E848" s="159">
        <v>4.32</v>
      </c>
      <c r="F848" s="41">
        <f t="shared" si="21"/>
        <v>5.5</v>
      </c>
      <c r="G848" s="109"/>
    </row>
    <row r="849" spans="1:7" ht="45" x14ac:dyDescent="0.2">
      <c r="A849" s="151" t="s">
        <v>2274</v>
      </c>
      <c r="B849" s="158" t="s">
        <v>2188</v>
      </c>
      <c r="C849" s="149" t="s">
        <v>2198</v>
      </c>
      <c r="D849" s="153" t="s">
        <v>107</v>
      </c>
      <c r="E849" s="159">
        <v>36.67</v>
      </c>
      <c r="F849" s="41">
        <f t="shared" si="21"/>
        <v>46.71</v>
      </c>
      <c r="G849" s="109"/>
    </row>
    <row r="850" spans="1:7" ht="45" x14ac:dyDescent="0.2">
      <c r="A850" s="151" t="s">
        <v>2275</v>
      </c>
      <c r="B850" s="158" t="s">
        <v>2189</v>
      </c>
      <c r="C850" s="149" t="s">
        <v>2190</v>
      </c>
      <c r="D850" s="153" t="s">
        <v>107</v>
      </c>
      <c r="E850" s="159">
        <v>34.79</v>
      </c>
      <c r="F850" s="41">
        <f t="shared" si="21"/>
        <v>44.32</v>
      </c>
      <c r="G850" s="109"/>
    </row>
    <row r="851" spans="1:7" ht="45" x14ac:dyDescent="0.2">
      <c r="A851" s="151" t="s">
        <v>2276</v>
      </c>
      <c r="B851" s="158" t="s">
        <v>2191</v>
      </c>
      <c r="C851" s="149" t="s">
        <v>2192</v>
      </c>
      <c r="D851" s="153" t="s">
        <v>105</v>
      </c>
      <c r="E851" s="159">
        <v>6.05</v>
      </c>
      <c r="F851" s="41">
        <f t="shared" si="21"/>
        <v>7.71</v>
      </c>
      <c r="G851" s="109" t="e">
        <v>#REF!</v>
      </c>
    </row>
    <row r="852" spans="1:7" ht="30" x14ac:dyDescent="0.2">
      <c r="A852" s="151" t="s">
        <v>2277</v>
      </c>
      <c r="B852" s="158" t="s">
        <v>2193</v>
      </c>
      <c r="C852" s="160" t="s">
        <v>2194</v>
      </c>
      <c r="D852" s="153" t="s">
        <v>107</v>
      </c>
      <c r="E852" s="159">
        <v>18.53</v>
      </c>
      <c r="F852" s="41">
        <f t="shared" si="21"/>
        <v>23.6</v>
      </c>
      <c r="G852" s="101" t="e">
        <v>#REF!</v>
      </c>
    </row>
    <row r="853" spans="1:7" ht="30" x14ac:dyDescent="0.2">
      <c r="A853" s="151" t="s">
        <v>2278</v>
      </c>
      <c r="B853" s="158" t="s">
        <v>2195</v>
      </c>
      <c r="C853" s="160" t="s">
        <v>2196</v>
      </c>
      <c r="D853" s="153" t="s">
        <v>107</v>
      </c>
      <c r="E853" s="159">
        <v>17.52</v>
      </c>
      <c r="F853" s="41">
        <f t="shared" si="21"/>
        <v>22.32</v>
      </c>
      <c r="G853" s="101" t="e">
        <v>#REF!</v>
      </c>
    </row>
    <row r="854" spans="1:7" ht="30" x14ac:dyDescent="0.2">
      <c r="A854" s="151" t="s">
        <v>2279</v>
      </c>
      <c r="B854" s="158">
        <v>102219</v>
      </c>
      <c r="C854" s="160" t="s">
        <v>2199</v>
      </c>
      <c r="D854" s="153" t="s">
        <v>107</v>
      </c>
      <c r="E854" s="159">
        <v>13.43</v>
      </c>
      <c r="F854" s="41">
        <f t="shared" si="21"/>
        <v>17.11</v>
      </c>
      <c r="G854" s="101"/>
    </row>
    <row r="855" spans="1:7" ht="30" x14ac:dyDescent="0.2">
      <c r="A855" s="151" t="s">
        <v>2280</v>
      </c>
      <c r="B855" s="161">
        <v>102218</v>
      </c>
      <c r="C855" s="160" t="s">
        <v>2200</v>
      </c>
      <c r="D855" s="153" t="s">
        <v>107</v>
      </c>
      <c r="E855" s="159">
        <v>12.97</v>
      </c>
      <c r="F855" s="41">
        <f t="shared" si="21"/>
        <v>16.52</v>
      </c>
      <c r="G855" s="101"/>
    </row>
    <row r="856" spans="1:7" ht="30" x14ac:dyDescent="0.2">
      <c r="A856" s="151" t="s">
        <v>2281</v>
      </c>
      <c r="B856" s="161" t="s">
        <v>2206</v>
      </c>
      <c r="C856" s="160" t="s">
        <v>2205</v>
      </c>
      <c r="D856" s="153" t="s">
        <v>107</v>
      </c>
      <c r="E856" s="159">
        <v>11.73</v>
      </c>
      <c r="F856" s="41">
        <f t="shared" si="21"/>
        <v>14.94</v>
      </c>
      <c r="G856" s="108"/>
    </row>
    <row r="857" spans="1:7" ht="30.75" thickBot="1" x14ac:dyDescent="0.25">
      <c r="A857" s="165" t="s">
        <v>2282</v>
      </c>
      <c r="B857" s="166" t="s">
        <v>2208</v>
      </c>
      <c r="C857" s="167" t="s">
        <v>2207</v>
      </c>
      <c r="D857" s="168" t="s">
        <v>107</v>
      </c>
      <c r="E857" s="169">
        <v>13.73</v>
      </c>
      <c r="F857" s="170">
        <f t="shared" si="21"/>
        <v>17.489999999999998</v>
      </c>
      <c r="G857" s="171"/>
    </row>
  </sheetData>
  <sortState xmlns:xlrd2="http://schemas.microsoft.com/office/spreadsheetml/2017/richdata2" ref="A466:F484">
    <sortCondition ref="B466:B484"/>
  </sortState>
  <mergeCells count="13">
    <mergeCell ref="A3:F3"/>
    <mergeCell ref="A1:F1"/>
    <mergeCell ref="A804:G804"/>
    <mergeCell ref="A553:G553"/>
    <mergeCell ref="A614:G614"/>
    <mergeCell ref="D5:E5"/>
    <mergeCell ref="A545:G545"/>
    <mergeCell ref="A514:G514"/>
    <mergeCell ref="A326:G326"/>
    <mergeCell ref="A259:G259"/>
    <mergeCell ref="A7:F7"/>
    <mergeCell ref="A4:F4"/>
    <mergeCell ref="A2:F2"/>
  </mergeCells>
  <phoneticPr fontId="0" type="noConversion"/>
  <printOptions horizontalCentered="1"/>
  <pageMargins left="0.19685039370078741" right="0.19685039370078741" top="0.39370078740157483" bottom="0.39370078740157483" header="0.31496062992125984" footer="0.31496062992125984"/>
  <pageSetup paperSize="9" scale="57" fitToWidth="99" orientation="portrait" r:id="rId1"/>
  <headerFooter differentOddEven="1">
    <oddFooter>&amp;RPágina&amp;Pde&amp;N</oddFooter>
    <evenFooter>&amp;RPágina&amp;Pde&amp;N</even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workbookViewId="0"/>
  </sheetViews>
  <sheetFormatPr defaultRowHeight="12.75" x14ac:dyDescent="0.2"/>
  <sheetData/>
  <pageMargins left="0.511811024" right="0.511811024" top="0.78740157499999996" bottom="0.78740157499999996" header="0.31496062000000002" footer="0.31496062000000002"/>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33"/>
  <sheetViews>
    <sheetView topLeftCell="A7" workbookViewId="0">
      <selection activeCell="I26" sqref="I26"/>
    </sheetView>
  </sheetViews>
  <sheetFormatPr defaultRowHeight="12.75" x14ac:dyDescent="0.2"/>
  <cols>
    <col min="1" max="1" width="146.28515625" bestFit="1" customWidth="1"/>
    <col min="2" max="2" width="9.42578125" customWidth="1"/>
    <col min="3" max="3" width="0" hidden="1" customWidth="1"/>
    <col min="4" max="4" width="13.28515625" bestFit="1" customWidth="1"/>
    <col min="5" max="5" width="9.42578125" bestFit="1" customWidth="1"/>
    <col min="6" max="6" width="7.28515625" bestFit="1" customWidth="1"/>
  </cols>
  <sheetData>
    <row r="1" spans="1:6" ht="51" x14ac:dyDescent="0.2">
      <c r="A1" s="57" t="s">
        <v>859</v>
      </c>
      <c r="B1" s="57" t="s">
        <v>860</v>
      </c>
      <c r="C1" s="57" t="s">
        <v>861</v>
      </c>
      <c r="D1" s="57" t="s">
        <v>862</v>
      </c>
      <c r="E1" s="57" t="s">
        <v>863</v>
      </c>
      <c r="F1" s="57" t="s">
        <v>864</v>
      </c>
    </row>
    <row r="2" spans="1:6" ht="13.5" x14ac:dyDescent="0.25">
      <c r="A2" s="224" t="s">
        <v>916</v>
      </c>
      <c r="B2" s="224"/>
      <c r="C2" s="224"/>
      <c r="D2" s="224"/>
      <c r="E2" s="224"/>
      <c r="F2" s="224"/>
    </row>
    <row r="3" spans="1:6" ht="13.5" x14ac:dyDescent="0.25">
      <c r="A3" s="60" t="s">
        <v>866</v>
      </c>
      <c r="B3" s="58" t="s">
        <v>867</v>
      </c>
      <c r="C3" s="58" t="s">
        <v>868</v>
      </c>
      <c r="D3" s="58" t="s">
        <v>869</v>
      </c>
      <c r="E3" s="61">
        <v>47.76</v>
      </c>
      <c r="F3" s="62">
        <f t="shared" ref="F3:F8" si="0">D3*E3</f>
        <v>55.688159999999996</v>
      </c>
    </row>
    <row r="4" spans="1:6" ht="27" x14ac:dyDescent="0.25">
      <c r="A4" s="60" t="s">
        <v>870</v>
      </c>
      <c r="B4" s="58" t="s">
        <v>567</v>
      </c>
      <c r="C4" s="58" t="s">
        <v>868</v>
      </c>
      <c r="D4" s="58" t="s">
        <v>871</v>
      </c>
      <c r="E4" s="59" t="s">
        <v>872</v>
      </c>
      <c r="F4" s="62">
        <f t="shared" si="0"/>
        <v>4.8555000000000001</v>
      </c>
    </row>
    <row r="5" spans="1:6" ht="13.5" x14ac:dyDescent="0.25">
      <c r="A5" s="60" t="s">
        <v>873</v>
      </c>
      <c r="B5" s="58" t="s">
        <v>874</v>
      </c>
      <c r="C5" s="58" t="s">
        <v>875</v>
      </c>
      <c r="D5" s="58" t="s">
        <v>876</v>
      </c>
      <c r="E5" s="59" t="s">
        <v>877</v>
      </c>
      <c r="F5" s="62">
        <f t="shared" si="0"/>
        <v>1.2833100000000002</v>
      </c>
    </row>
    <row r="6" spans="1:6" ht="13.5" x14ac:dyDescent="0.25">
      <c r="A6" s="60" t="s">
        <v>878</v>
      </c>
      <c r="B6" s="58" t="s">
        <v>874</v>
      </c>
      <c r="C6" s="58" t="s">
        <v>868</v>
      </c>
      <c r="D6" s="58" t="s">
        <v>879</v>
      </c>
      <c r="E6" s="59" t="s">
        <v>880</v>
      </c>
      <c r="F6" s="62">
        <f t="shared" si="0"/>
        <v>1.8309200000000001</v>
      </c>
    </row>
    <row r="7" spans="1:6" ht="13.5" x14ac:dyDescent="0.25">
      <c r="A7" s="60" t="s">
        <v>881</v>
      </c>
      <c r="B7" s="58" t="s">
        <v>882</v>
      </c>
      <c r="C7" s="58" t="s">
        <v>868</v>
      </c>
      <c r="D7" s="58" t="s">
        <v>883</v>
      </c>
      <c r="E7" s="59" t="s">
        <v>884</v>
      </c>
      <c r="F7" s="62">
        <f t="shared" si="0"/>
        <v>1.7846999999999998E-2</v>
      </c>
    </row>
    <row r="8" spans="1:6" ht="13.5" x14ac:dyDescent="0.25">
      <c r="A8" s="60" t="s">
        <v>885</v>
      </c>
      <c r="B8" s="58" t="s">
        <v>886</v>
      </c>
      <c r="C8" s="58" t="s">
        <v>868</v>
      </c>
      <c r="D8" s="58" t="s">
        <v>887</v>
      </c>
      <c r="E8" s="59" t="s">
        <v>888</v>
      </c>
      <c r="F8" s="62">
        <f t="shared" si="0"/>
        <v>2.4465999999999998E-2</v>
      </c>
    </row>
    <row r="9" spans="1:6" ht="13.5" x14ac:dyDescent="0.25">
      <c r="E9" s="59" t="s">
        <v>889</v>
      </c>
      <c r="F9" s="63">
        <f>SUM(F3:F8)</f>
        <v>63.700202999999995</v>
      </c>
    </row>
    <row r="10" spans="1:6" ht="13.5" x14ac:dyDescent="0.25">
      <c r="E10" s="64"/>
      <c r="F10" s="65"/>
    </row>
    <row r="11" spans="1:6" ht="13.5" x14ac:dyDescent="0.25">
      <c r="E11" s="64"/>
      <c r="F11" s="65"/>
    </row>
    <row r="12" spans="1:6" ht="13.5" x14ac:dyDescent="0.25">
      <c r="A12" s="224" t="s">
        <v>915</v>
      </c>
      <c r="B12" s="224"/>
      <c r="C12" s="224"/>
      <c r="D12" s="224"/>
      <c r="E12" s="224"/>
      <c r="F12" s="224"/>
    </row>
    <row r="13" spans="1:6" ht="51" x14ac:dyDescent="0.2">
      <c r="A13" s="57" t="s">
        <v>859</v>
      </c>
      <c r="B13" s="57" t="s">
        <v>860</v>
      </c>
      <c r="C13" s="57" t="s">
        <v>861</v>
      </c>
      <c r="D13" s="57" t="s">
        <v>862</v>
      </c>
      <c r="E13" s="57" t="s">
        <v>863</v>
      </c>
      <c r="F13" s="57" t="s">
        <v>864</v>
      </c>
    </row>
    <row r="14" spans="1:6" ht="13.5" x14ac:dyDescent="0.25">
      <c r="A14" s="58" t="s">
        <v>865</v>
      </c>
      <c r="B14" s="58" t="s">
        <v>865</v>
      </c>
      <c r="C14" s="58" t="s">
        <v>865</v>
      </c>
      <c r="D14" s="58" t="s">
        <v>865</v>
      </c>
      <c r="E14" s="59" t="s">
        <v>865</v>
      </c>
      <c r="F14" s="59" t="s">
        <v>865</v>
      </c>
    </row>
    <row r="15" spans="1:6" ht="13.5" x14ac:dyDescent="0.25">
      <c r="A15" s="60" t="s">
        <v>904</v>
      </c>
      <c r="B15" s="58" t="s">
        <v>905</v>
      </c>
      <c r="C15" s="58" t="s">
        <v>868</v>
      </c>
      <c r="D15" s="58">
        <v>3.5</v>
      </c>
      <c r="E15" s="61">
        <v>15.47</v>
      </c>
      <c r="F15" s="62">
        <f t="shared" ref="F15:F16" si="1">D15*E15</f>
        <v>54.145000000000003</v>
      </c>
    </row>
    <row r="16" spans="1:6" ht="13.5" x14ac:dyDescent="0.25">
      <c r="A16" s="60" t="s">
        <v>906</v>
      </c>
      <c r="B16" s="58" t="s">
        <v>905</v>
      </c>
      <c r="C16" s="58"/>
      <c r="D16" s="58">
        <v>3.5</v>
      </c>
      <c r="E16" s="61">
        <v>10.86</v>
      </c>
      <c r="F16" s="62">
        <f t="shared" si="1"/>
        <v>38.01</v>
      </c>
    </row>
    <row r="17" spans="1:6" ht="13.5" x14ac:dyDescent="0.25">
      <c r="E17" s="59" t="s">
        <v>917</v>
      </c>
      <c r="F17" s="63">
        <f>SUM(F15:F16)</f>
        <v>92.155000000000001</v>
      </c>
    </row>
    <row r="20" spans="1:6" ht="13.5" x14ac:dyDescent="0.25">
      <c r="A20" s="99" t="s">
        <v>2041</v>
      </c>
      <c r="B20" s="99" t="s">
        <v>867</v>
      </c>
      <c r="C20" s="99"/>
      <c r="D20" s="99"/>
      <c r="E20" s="99"/>
      <c r="F20" s="99"/>
    </row>
    <row r="21" spans="1:6" ht="13.5" x14ac:dyDescent="0.25">
      <c r="A21" s="96" t="s">
        <v>2042</v>
      </c>
      <c r="B21" s="96" t="s">
        <v>102</v>
      </c>
      <c r="C21" s="96" t="s">
        <v>875</v>
      </c>
      <c r="D21" s="96">
        <v>7.0000000000000007E-2</v>
      </c>
      <c r="E21" s="97">
        <v>26.88</v>
      </c>
      <c r="F21" s="97">
        <f>D21*E21</f>
        <v>1.8816000000000002</v>
      </c>
    </row>
    <row r="22" spans="1:6" ht="13.5" x14ac:dyDescent="0.25">
      <c r="A22" s="96" t="s">
        <v>2043</v>
      </c>
      <c r="B22" s="96" t="s">
        <v>102</v>
      </c>
      <c r="C22" s="96" t="s">
        <v>868</v>
      </c>
      <c r="D22" s="96">
        <v>0.15</v>
      </c>
      <c r="E22" s="97">
        <v>35.33</v>
      </c>
      <c r="F22" s="97">
        <f t="shared" ref="F22:F24" si="2">D22*E22</f>
        <v>5.2994999999999992</v>
      </c>
    </row>
    <row r="23" spans="1:6" ht="13.5" x14ac:dyDescent="0.25">
      <c r="A23" s="98" t="s">
        <v>2044</v>
      </c>
      <c r="B23" s="96" t="s">
        <v>867</v>
      </c>
      <c r="C23" s="96" t="s">
        <v>868</v>
      </c>
      <c r="D23" s="96" t="s">
        <v>2045</v>
      </c>
      <c r="E23" s="97">
        <v>28.14</v>
      </c>
      <c r="F23" s="97">
        <f t="shared" si="2"/>
        <v>29.547000000000001</v>
      </c>
    </row>
    <row r="24" spans="1:6" ht="13.5" x14ac:dyDescent="0.25">
      <c r="A24" s="96" t="s">
        <v>873</v>
      </c>
      <c r="B24" s="96" t="s">
        <v>874</v>
      </c>
      <c r="C24" s="96" t="s">
        <v>868</v>
      </c>
      <c r="D24" s="96">
        <v>0.3</v>
      </c>
      <c r="E24" s="97">
        <v>10.119999999999999</v>
      </c>
      <c r="F24" s="97">
        <f t="shared" si="2"/>
        <v>3.0359999999999996</v>
      </c>
    </row>
    <row r="25" spans="1:6" ht="13.5" x14ac:dyDescent="0.25">
      <c r="A25" s="95"/>
      <c r="B25" s="95"/>
      <c r="C25" s="226" t="s">
        <v>2046</v>
      </c>
      <c r="D25" s="226"/>
      <c r="E25" s="225">
        <f>SUM(F21:F24)</f>
        <v>39.764099999999999</v>
      </c>
      <c r="F25" s="225">
        <v>17.969100000000001</v>
      </c>
    </row>
    <row r="26" spans="1:6" ht="13.5" x14ac:dyDescent="0.25">
      <c r="A26" s="95"/>
      <c r="B26" s="95"/>
      <c r="C26" s="100"/>
      <c r="D26" s="100"/>
      <c r="E26" s="100"/>
      <c r="F26" s="100"/>
    </row>
    <row r="28" spans="1:6" ht="13.5" x14ac:dyDescent="0.25">
      <c r="A28" s="99" t="s">
        <v>1458</v>
      </c>
      <c r="B28" s="99" t="s">
        <v>867</v>
      </c>
      <c r="C28" s="99"/>
      <c r="D28" s="99"/>
      <c r="E28" s="99"/>
      <c r="F28" s="99"/>
    </row>
    <row r="29" spans="1:6" ht="13.5" x14ac:dyDescent="0.25">
      <c r="A29" s="96" t="s">
        <v>2047</v>
      </c>
      <c r="B29" s="96" t="s">
        <v>102</v>
      </c>
      <c r="C29" s="96" t="s">
        <v>875</v>
      </c>
      <c r="D29" s="96">
        <v>0.15</v>
      </c>
      <c r="E29" s="97">
        <v>31.22</v>
      </c>
      <c r="F29" s="97">
        <f>D29*E29</f>
        <v>4.6829999999999998</v>
      </c>
    </row>
    <row r="30" spans="1:6" ht="13.5" x14ac:dyDescent="0.25">
      <c r="A30" s="96" t="s">
        <v>2048</v>
      </c>
      <c r="B30" s="96" t="s">
        <v>102</v>
      </c>
      <c r="C30" s="96" t="s">
        <v>868</v>
      </c>
      <c r="D30" s="96">
        <v>7.0000000000000007E-2</v>
      </c>
      <c r="E30" s="97">
        <v>26.88</v>
      </c>
      <c r="F30" s="97">
        <f>D30*E30</f>
        <v>1.8816000000000002</v>
      </c>
    </row>
    <row r="31" spans="1:6" ht="13.5" x14ac:dyDescent="0.25">
      <c r="A31" s="98" t="s">
        <v>2049</v>
      </c>
      <c r="B31" s="96" t="s">
        <v>867</v>
      </c>
      <c r="C31" s="96" t="s">
        <v>868</v>
      </c>
      <c r="D31" s="96" t="s">
        <v>2045</v>
      </c>
      <c r="E31" s="97">
        <v>17.2</v>
      </c>
      <c r="F31" s="97">
        <f>D31*E31</f>
        <v>18.059999999999999</v>
      </c>
    </row>
    <row r="32" spans="1:6" ht="13.5" x14ac:dyDescent="0.25">
      <c r="A32" s="96" t="s">
        <v>873</v>
      </c>
      <c r="B32" s="96" t="s">
        <v>874</v>
      </c>
      <c r="C32" s="96" t="s">
        <v>868</v>
      </c>
      <c r="D32" s="96">
        <v>0.3</v>
      </c>
      <c r="E32" s="97">
        <v>10.119999999999999</v>
      </c>
      <c r="F32" s="97">
        <f>D32*E32</f>
        <v>3.0359999999999996</v>
      </c>
    </row>
    <row r="33" spans="1:6" ht="13.5" x14ac:dyDescent="0.25">
      <c r="A33" s="95"/>
      <c r="B33" s="95"/>
      <c r="C33" s="95"/>
      <c r="D33" s="95"/>
      <c r="E33" s="225">
        <f>SUM(F29:F32)</f>
        <v>27.660600000000002</v>
      </c>
      <c r="F33" s="225">
        <v>17.969100000000001</v>
      </c>
    </row>
  </sheetData>
  <mergeCells count="5">
    <mergeCell ref="A12:F12"/>
    <mergeCell ref="A2:F2"/>
    <mergeCell ref="E25:F25"/>
    <mergeCell ref="C25:D25"/>
    <mergeCell ref="E33:F33"/>
  </mergeCells>
  <pageMargins left="0.511811024" right="0.511811024" top="0.78740157499999996" bottom="0.78740157499999996" header="0.31496062000000002" footer="0.3149606200000000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K12:L17"/>
  <sheetViews>
    <sheetView workbookViewId="0">
      <selection activeCell="L17" sqref="L17"/>
    </sheetView>
  </sheetViews>
  <sheetFormatPr defaultRowHeight="12.75" x14ac:dyDescent="0.2"/>
  <cols>
    <col min="1" max="10" width="9.140625" style="95"/>
    <col min="11" max="11" width="37.7109375" style="95" customWidth="1"/>
    <col min="12" max="12" width="11.28515625" style="95" customWidth="1"/>
    <col min="13" max="16384" width="9.140625" style="95"/>
  </cols>
  <sheetData>
    <row r="12" spans="11:12" x14ac:dyDescent="0.2">
      <c r="K12" s="227" t="s">
        <v>2292</v>
      </c>
      <c r="L12" s="228"/>
    </row>
    <row r="13" spans="11:12" x14ac:dyDescent="0.2">
      <c r="K13" s="110" t="s">
        <v>2284</v>
      </c>
      <c r="L13" s="110" t="s">
        <v>2285</v>
      </c>
    </row>
    <row r="14" spans="11:12" x14ac:dyDescent="0.2">
      <c r="K14" s="110" t="s">
        <v>2286</v>
      </c>
      <c r="L14" s="111">
        <v>344</v>
      </c>
    </row>
    <row r="15" spans="11:12" x14ac:dyDescent="0.2">
      <c r="K15" s="110" t="s">
        <v>2287</v>
      </c>
      <c r="L15" s="111">
        <v>270</v>
      </c>
    </row>
    <row r="16" spans="11:12" x14ac:dyDescent="0.2">
      <c r="K16" s="110" t="s">
        <v>2288</v>
      </c>
      <c r="L16" s="111">
        <v>434.3</v>
      </c>
    </row>
    <row r="17" spans="11:12" x14ac:dyDescent="0.2">
      <c r="K17" s="112" t="s">
        <v>2289</v>
      </c>
      <c r="L17" s="113">
        <f>AVERAGE(L14:L16)</f>
        <v>349.43333333333334</v>
      </c>
    </row>
  </sheetData>
  <mergeCells count="1">
    <mergeCell ref="K12:L12"/>
  </mergeCells>
  <pageMargins left="0.511811024" right="0.511811024" top="0.78740157499999996" bottom="0.78740157499999996" header="0.31496062000000002" footer="0.31496062000000002"/>
  <pageSetup paperSize="9" orientation="portrait" horizontalDpi="0"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K12:L17"/>
  <sheetViews>
    <sheetView workbookViewId="0">
      <selection activeCell="P25" sqref="P25"/>
    </sheetView>
  </sheetViews>
  <sheetFormatPr defaultRowHeight="12.75" x14ac:dyDescent="0.2"/>
  <cols>
    <col min="11" max="11" width="37.7109375" customWidth="1"/>
    <col min="12" max="12" width="11.28515625" customWidth="1"/>
  </cols>
  <sheetData>
    <row r="12" spans="11:12" x14ac:dyDescent="0.2">
      <c r="K12" s="227" t="s">
        <v>2291</v>
      </c>
      <c r="L12" s="228"/>
    </row>
    <row r="13" spans="11:12" x14ac:dyDescent="0.2">
      <c r="K13" s="110" t="s">
        <v>2284</v>
      </c>
      <c r="L13" s="110" t="s">
        <v>2285</v>
      </c>
    </row>
    <row r="14" spans="11:12" x14ac:dyDescent="0.2">
      <c r="K14" s="110" t="s">
        <v>2286</v>
      </c>
      <c r="L14" s="111">
        <v>228.5</v>
      </c>
    </row>
    <row r="15" spans="11:12" x14ac:dyDescent="0.2">
      <c r="K15" s="110" t="s">
        <v>2287</v>
      </c>
      <c r="L15" s="111">
        <v>320</v>
      </c>
    </row>
    <row r="16" spans="11:12" x14ac:dyDescent="0.2">
      <c r="K16" s="110" t="s">
        <v>2288</v>
      </c>
      <c r="L16" s="111">
        <v>285</v>
      </c>
    </row>
    <row r="17" spans="11:12" x14ac:dyDescent="0.2">
      <c r="K17" s="112" t="s">
        <v>2289</v>
      </c>
      <c r="L17" s="113">
        <f>AVERAGE(L14:L16)</f>
        <v>277.83333333333331</v>
      </c>
    </row>
  </sheetData>
  <mergeCells count="1">
    <mergeCell ref="K12:L12"/>
  </mergeCells>
  <pageMargins left="0.511811024" right="0.511811024" top="0.78740157499999996" bottom="0.78740157499999996" header="0.31496062000000002" footer="0.31496062000000002"/>
  <pageSetup paperSize="9" orientation="portrait" horizontalDpi="0"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3:G9"/>
  <sheetViews>
    <sheetView workbookViewId="0">
      <selection activeCell="G9" sqref="G9"/>
    </sheetView>
  </sheetViews>
  <sheetFormatPr defaultRowHeight="12.75" x14ac:dyDescent="0.2"/>
  <cols>
    <col min="3" max="3" width="80" customWidth="1"/>
    <col min="6" max="6" width="12.140625" bestFit="1" customWidth="1"/>
    <col min="7" max="7" width="13.85546875" customWidth="1"/>
  </cols>
  <sheetData>
    <row r="3" spans="2:7" x14ac:dyDescent="0.2">
      <c r="B3" s="114" t="s">
        <v>2295</v>
      </c>
      <c r="C3" s="114" t="s">
        <v>2296</v>
      </c>
      <c r="D3" s="114" t="s">
        <v>2297</v>
      </c>
      <c r="E3" s="114" t="s">
        <v>2298</v>
      </c>
      <c r="F3" s="114" t="s">
        <v>2299</v>
      </c>
      <c r="G3" s="114" t="s">
        <v>2300</v>
      </c>
    </row>
    <row r="4" spans="2:7" ht="38.25" x14ac:dyDescent="0.2">
      <c r="B4">
        <v>7175</v>
      </c>
      <c r="C4" s="115" t="s">
        <v>2301</v>
      </c>
      <c r="D4" s="114" t="s">
        <v>2302</v>
      </c>
      <c r="E4">
        <v>17.748999999999999</v>
      </c>
      <c r="F4">
        <f>AVERAGE(5.59,5.59)</f>
        <v>5.59</v>
      </c>
      <c r="G4" s="95">
        <f>E4*F4</f>
        <v>99.216909999999984</v>
      </c>
    </row>
    <row r="5" spans="2:7" x14ac:dyDescent="0.2">
      <c r="B5">
        <v>88316</v>
      </c>
      <c r="C5" s="114" t="s">
        <v>873</v>
      </c>
      <c r="D5" s="114" t="s">
        <v>905</v>
      </c>
      <c r="E5">
        <v>0.32500000000000001</v>
      </c>
      <c r="F5">
        <v>15.05</v>
      </c>
      <c r="G5">
        <f>E5*F5</f>
        <v>4.8912500000000003</v>
      </c>
    </row>
    <row r="6" spans="2:7" x14ac:dyDescent="0.2">
      <c r="B6">
        <v>88323</v>
      </c>
      <c r="C6" s="114" t="s">
        <v>878</v>
      </c>
      <c r="D6" s="114" t="s">
        <v>905</v>
      </c>
      <c r="E6">
        <v>0.153</v>
      </c>
      <c r="F6">
        <v>22.27</v>
      </c>
      <c r="G6" s="95">
        <f>E6*F6</f>
        <v>3.4073099999999998</v>
      </c>
    </row>
    <row r="7" spans="2:7" ht="25.5" x14ac:dyDescent="0.2">
      <c r="B7">
        <v>93281</v>
      </c>
      <c r="C7" s="115" t="s">
        <v>881</v>
      </c>
      <c r="D7" s="114" t="s">
        <v>882</v>
      </c>
      <c r="E7">
        <v>2.4E-2</v>
      </c>
      <c r="F7">
        <v>20.11</v>
      </c>
      <c r="G7" s="95">
        <f>E7*F7</f>
        <v>0.48264000000000001</v>
      </c>
    </row>
    <row r="8" spans="2:7" ht="25.5" x14ac:dyDescent="0.2">
      <c r="B8">
        <v>93282</v>
      </c>
      <c r="C8" s="115" t="s">
        <v>885</v>
      </c>
      <c r="D8" s="114" t="s">
        <v>886</v>
      </c>
      <c r="E8">
        <v>3.3300000000000003E-2</v>
      </c>
      <c r="F8">
        <v>18.989999999999998</v>
      </c>
      <c r="G8" s="95">
        <f>E8*F8</f>
        <v>0.63236700000000001</v>
      </c>
    </row>
    <row r="9" spans="2:7" x14ac:dyDescent="0.2">
      <c r="F9" s="114" t="s">
        <v>889</v>
      </c>
      <c r="G9">
        <f>SUM(G4:G8)</f>
        <v>108.63047699999998</v>
      </c>
    </row>
  </sheetData>
  <pageMargins left="0.511811024" right="0.511811024" top="0.78740157499999996" bottom="0.78740157499999996" header="0.31496062000000002" footer="0.31496062000000002"/>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3:G7"/>
  <sheetViews>
    <sheetView workbookViewId="0">
      <selection activeCell="G7" sqref="G7"/>
    </sheetView>
  </sheetViews>
  <sheetFormatPr defaultRowHeight="12.75" x14ac:dyDescent="0.2"/>
  <cols>
    <col min="1" max="2" width="9.140625" style="95"/>
    <col min="3" max="3" width="80" style="95" customWidth="1"/>
    <col min="4" max="5" width="9.140625" style="95"/>
    <col min="6" max="6" width="12.140625" style="95" bestFit="1" customWidth="1"/>
    <col min="7" max="7" width="13.85546875" style="95" customWidth="1"/>
    <col min="8" max="16384" width="9.140625" style="95"/>
  </cols>
  <sheetData>
    <row r="3" spans="2:7" x14ac:dyDescent="0.2">
      <c r="B3" s="114" t="s">
        <v>2295</v>
      </c>
      <c r="C3" s="114" t="s">
        <v>2296</v>
      </c>
      <c r="D3" s="114" t="s">
        <v>2297</v>
      </c>
      <c r="E3" s="114" t="s">
        <v>2298</v>
      </c>
      <c r="F3" s="114" t="s">
        <v>2299</v>
      </c>
      <c r="G3" s="114" t="s">
        <v>2300</v>
      </c>
    </row>
    <row r="4" spans="2:7" x14ac:dyDescent="0.2">
      <c r="B4" s="114" t="s">
        <v>2307</v>
      </c>
      <c r="C4" s="114" t="s">
        <v>2306</v>
      </c>
      <c r="D4" s="114" t="s">
        <v>2302</v>
      </c>
      <c r="E4" s="95">
        <v>1</v>
      </c>
      <c r="F4" s="95">
        <f>AVERAGE(299.1,267.85,227.91)</f>
        <v>264.95333333333332</v>
      </c>
      <c r="G4" s="95">
        <f>E4*F4</f>
        <v>264.95333333333332</v>
      </c>
    </row>
    <row r="5" spans="2:7" x14ac:dyDescent="0.2">
      <c r="B5" s="95">
        <v>88264</v>
      </c>
      <c r="C5" s="115" t="s">
        <v>2305</v>
      </c>
      <c r="D5" s="114" t="s">
        <v>905</v>
      </c>
      <c r="E5" s="95">
        <v>0.41649999999999998</v>
      </c>
      <c r="F5" s="95">
        <v>20.83</v>
      </c>
      <c r="G5" s="95">
        <f>E5*F5</f>
        <v>8.6756949999999993</v>
      </c>
    </row>
    <row r="6" spans="2:7" x14ac:dyDescent="0.2">
      <c r="B6" s="95">
        <v>88247</v>
      </c>
      <c r="C6" s="115" t="s">
        <v>2304</v>
      </c>
      <c r="D6" s="114" t="s">
        <v>905</v>
      </c>
      <c r="E6" s="95">
        <v>0.17349999999999999</v>
      </c>
      <c r="F6" s="95">
        <v>16.079999999999998</v>
      </c>
      <c r="G6" s="95">
        <f>E6*F6</f>
        <v>2.7898799999999997</v>
      </c>
    </row>
    <row r="7" spans="2:7" x14ac:dyDescent="0.2">
      <c r="F7" s="114" t="s">
        <v>889</v>
      </c>
      <c r="G7" s="95">
        <f>SUM(G4:G6)</f>
        <v>276.41890833333332</v>
      </c>
    </row>
  </sheetData>
  <pageMargins left="0.511811024" right="0.511811024" top="0.78740157499999996" bottom="0.78740157499999996" header="0.31496062000000002" footer="0.31496062000000002"/>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2</vt:i4>
      </vt:variant>
    </vt:vector>
  </HeadingPairs>
  <TitlesOfParts>
    <vt:vector size="9" baseType="lpstr">
      <vt:lpstr>GERAL -TODOS OS LOTES</vt:lpstr>
      <vt:lpstr>BDI</vt:lpstr>
      <vt:lpstr>Planilha1</vt:lpstr>
      <vt:lpstr>Fechadura Elétrica</vt:lpstr>
      <vt:lpstr>Interfone</vt:lpstr>
      <vt:lpstr>Telha Esmaltada</vt:lpstr>
      <vt:lpstr>Refletor de LED</vt:lpstr>
      <vt:lpstr>'GERAL -TODOS OS LOTES'!Area_de_impressao</vt:lpstr>
      <vt:lpstr>'GERAL -TODOS OS LOTES'!Titulos_de_impressao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Vista</dc:creator>
  <dc:description>a) Geral 1) Adm Local 2) Obras Civis 3) Inst Elétricas 4) Inst de Telecomunicações 5) Inst de Som Ambiente 6) Inst de Incêndios 7) Inst hidro-sanitárias 8) Sistema de exaustão 9) Camaras frigoríficas 10) Central e gás</dc:description>
  <cp:lastModifiedBy>pc02</cp:lastModifiedBy>
  <cp:lastPrinted>2021-12-28T18:15:00Z</cp:lastPrinted>
  <dcterms:created xsi:type="dcterms:W3CDTF">2004-04-09T19:10:13Z</dcterms:created>
  <dcterms:modified xsi:type="dcterms:W3CDTF">2022-01-12T15:46:46Z</dcterms:modified>
</cp:coreProperties>
</file>